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E:\4. CHUYÊN MÔN ĐẦU TƯ\7. NQ HĐND tỉnh phân bổ dự toán sau sáp nhập\1. Đầu tư\2. Nông thôn mới\"/>
    </mc:Choice>
  </mc:AlternateContent>
  <xr:revisionPtr revIDLastSave="0" documentId="13_ncr:1_{A2F3982B-CBC7-405D-A8BD-6C03BEC5A426}" xr6:coauthVersionLast="47" xr6:coauthVersionMax="47" xr10:uidLastSave="{00000000-0000-0000-0000-000000000000}"/>
  <bookViews>
    <workbookView xWindow="-110" yWindow="-110" windowWidth="19420" windowHeight="10300" xr2:uid="{00000000-000D-0000-FFFF-FFFF00000000}"/>
  </bookViews>
  <sheets>
    <sheet name="NTM 21-25" sheetId="2" r:id="rId1"/>
    <sheet name="2025" sheetId="3" r:id="rId2"/>
  </sheets>
  <externalReferences>
    <externalReference r:id="rId3"/>
    <externalReference r:id="rId4"/>
    <externalReference r:id="rId5"/>
  </externalReferences>
  <definedNames>
    <definedName name="_xlnm.Print_Titles" localSheetId="1">'2025'!$5:$9</definedName>
    <definedName name="_xlnm.Print_Titles" localSheetId="0">'NTM 21-25'!$4:$7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3" l="1"/>
  <c r="I10" i="3"/>
  <c r="L10" i="3"/>
  <c r="N10" i="3"/>
  <c r="O10" i="3"/>
  <c r="P10" i="3"/>
  <c r="T10" i="3"/>
  <c r="J23" i="2"/>
  <c r="J15" i="2"/>
  <c r="N15" i="2" s="1"/>
  <c r="J16" i="2"/>
  <c r="J21" i="2"/>
  <c r="N21" i="2" s="1"/>
  <c r="J22" i="2"/>
  <c r="N22" i="2" s="1"/>
  <c r="E32" i="2"/>
  <c r="M12" i="2"/>
  <c r="L12" i="2"/>
  <c r="J12" i="2"/>
  <c r="M11" i="2"/>
  <c r="L11" i="2"/>
  <c r="J11" i="2"/>
  <c r="E21" i="2"/>
  <c r="G9" i="2"/>
  <c r="H9" i="2"/>
  <c r="I9" i="2"/>
  <c r="D38" i="3"/>
  <c r="D37" i="3"/>
  <c r="D36" i="3"/>
  <c r="B41" i="3"/>
  <c r="J26" i="2"/>
  <c r="J14" i="2"/>
  <c r="J13" i="2" s="1"/>
  <c r="N16" i="2"/>
  <c r="J17" i="2"/>
  <c r="N17" i="2" s="1"/>
  <c r="J18" i="2"/>
  <c r="N18" i="2" s="1"/>
  <c r="N19" i="2"/>
  <c r="N23" i="2"/>
  <c r="J24" i="2"/>
  <c r="N24" i="2" s="1"/>
  <c r="J25" i="2"/>
  <c r="N25" i="2" s="1"/>
  <c r="N26" i="2"/>
  <c r="J27" i="2"/>
  <c r="N27" i="2" s="1"/>
  <c r="J28" i="2"/>
  <c r="N28" i="2" s="1"/>
  <c r="J29" i="2"/>
  <c r="N29" i="2" s="1"/>
  <c r="J31" i="2"/>
  <c r="N31" i="2" s="1"/>
  <c r="J32" i="2"/>
  <c r="N32" i="2" s="1"/>
  <c r="J34" i="2"/>
  <c r="N34" i="2" s="1"/>
  <c r="J35" i="2"/>
  <c r="N35" i="2" s="1"/>
  <c r="J36" i="2"/>
  <c r="N36" i="2" s="1"/>
  <c r="N37" i="2"/>
  <c r="J38" i="2"/>
  <c r="N38" i="2" s="1"/>
  <c r="J39" i="2"/>
  <c r="N39" i="2" s="1"/>
  <c r="N40" i="2"/>
  <c r="N41" i="2"/>
  <c r="J42" i="2"/>
  <c r="N42" i="2" s="1"/>
  <c r="J43" i="2"/>
  <c r="N43" i="2" s="1"/>
  <c r="J44" i="2"/>
  <c r="N44" i="2" s="1"/>
  <c r="J45" i="2"/>
  <c r="N45" i="2" s="1"/>
  <c r="J46" i="2"/>
  <c r="N46" i="2" s="1"/>
  <c r="J47" i="2"/>
  <c r="N47" i="2" s="1"/>
  <c r="J48" i="2"/>
  <c r="N48" i="2" s="1"/>
  <c r="J49" i="2"/>
  <c r="N49" i="2" s="1"/>
  <c r="J50" i="2"/>
  <c r="N50" i="2" s="1"/>
  <c r="J51" i="2"/>
  <c r="N51" i="2" s="1"/>
  <c r="J52" i="2"/>
  <c r="N52" i="2" s="1"/>
  <c r="J53" i="2"/>
  <c r="N53" i="2" s="1"/>
  <c r="J54" i="2"/>
  <c r="N54" i="2" s="1"/>
  <c r="J55" i="2"/>
  <c r="N55" i="2" s="1"/>
  <c r="J56" i="2"/>
  <c r="N56" i="2" s="1"/>
  <c r="J57" i="2"/>
  <c r="N57" i="2" s="1"/>
  <c r="J58" i="2"/>
  <c r="N58" i="2" s="1"/>
  <c r="J59" i="2"/>
  <c r="N59" i="2" s="1"/>
  <c r="J60" i="2"/>
  <c r="N60" i="2" s="1"/>
  <c r="J61" i="2"/>
  <c r="N61" i="2" s="1"/>
  <c r="J62" i="2"/>
  <c r="N62" i="2" s="1"/>
  <c r="J63" i="2"/>
  <c r="N63" i="2" s="1"/>
  <c r="J64" i="2"/>
  <c r="N64" i="2" s="1"/>
  <c r="J65" i="2"/>
  <c r="N65" i="2" s="1"/>
  <c r="J66" i="2"/>
  <c r="N66" i="2" s="1"/>
  <c r="I14" i="2"/>
  <c r="I13" i="2" s="1"/>
  <c r="I17" i="2"/>
  <c r="I18" i="2"/>
  <c r="I24" i="2"/>
  <c r="I25" i="2"/>
  <c r="I26" i="2"/>
  <c r="I27" i="2"/>
  <c r="I28" i="2"/>
  <c r="I29" i="2"/>
  <c r="I31" i="2"/>
  <c r="I32" i="2"/>
  <c r="I33" i="2"/>
  <c r="I34" i="2"/>
  <c r="I35" i="2"/>
  <c r="I36" i="2"/>
  <c r="I38" i="2"/>
  <c r="I39" i="2"/>
  <c r="I42" i="2"/>
  <c r="I43" i="2"/>
  <c r="I44" i="2"/>
  <c r="I45" i="2"/>
  <c r="I46" i="2"/>
  <c r="I47" i="2"/>
  <c r="I48" i="2"/>
  <c r="I49" i="2"/>
  <c r="I50" i="2"/>
  <c r="I51" i="2"/>
  <c r="I52" i="2"/>
  <c r="I53" i="2"/>
  <c r="I54" i="2"/>
  <c r="I55" i="2"/>
  <c r="I56" i="2"/>
  <c r="I57" i="2"/>
  <c r="I58" i="2"/>
  <c r="I59" i="2"/>
  <c r="I60" i="2"/>
  <c r="I61" i="2"/>
  <c r="I62" i="2"/>
  <c r="I63" i="2"/>
  <c r="I64" i="2"/>
  <c r="I65" i="2"/>
  <c r="I66" i="2"/>
  <c r="H14" i="2"/>
  <c r="H13" i="2" s="1"/>
  <c r="H17" i="2"/>
  <c r="H24" i="2"/>
  <c r="H34" i="2"/>
  <c r="H35" i="2"/>
  <c r="H36" i="2"/>
  <c r="H45" i="2"/>
  <c r="H46" i="2"/>
  <c r="H47" i="2"/>
  <c r="H48" i="2"/>
  <c r="H49" i="2"/>
  <c r="H54" i="2"/>
  <c r="H55" i="2"/>
  <c r="H56" i="2"/>
  <c r="G31" i="2"/>
  <c r="G13" i="2" s="1"/>
  <c r="G32" i="2"/>
  <c r="G37" i="2"/>
  <c r="G38" i="2"/>
  <c r="G39" i="2"/>
  <c r="G40" i="2"/>
  <c r="G41" i="2"/>
  <c r="G48" i="2"/>
  <c r="G50" i="2"/>
  <c r="G51" i="2"/>
  <c r="G52" i="2"/>
  <c r="G53" i="2"/>
  <c r="G54" i="2"/>
  <c r="G57" i="2"/>
  <c r="G58" i="2"/>
  <c r="G59" i="2"/>
  <c r="G60" i="2"/>
  <c r="G61" i="2"/>
  <c r="G62" i="2"/>
  <c r="G63" i="2"/>
  <c r="G64" i="2"/>
  <c r="G65" i="2"/>
  <c r="G66" i="2"/>
  <c r="E14" i="2"/>
  <c r="E17" i="2"/>
  <c r="E18" i="2"/>
  <c r="E20" i="2"/>
  <c r="E22" i="2"/>
  <c r="E23" i="2"/>
  <c r="E24" i="2"/>
  <c r="E25" i="2"/>
  <c r="E27" i="2"/>
  <c r="E29" i="2"/>
  <c r="E31" i="2"/>
  <c r="E38" i="2"/>
  <c r="E39" i="2"/>
  <c r="E40" i="2"/>
  <c r="E41" i="2"/>
  <c r="E43" i="2"/>
  <c r="E44" i="2"/>
  <c r="E45" i="2"/>
  <c r="E46" i="2"/>
  <c r="E47" i="2"/>
  <c r="E48" i="2"/>
  <c r="E49" i="2"/>
  <c r="E50" i="2"/>
  <c r="E51" i="2"/>
  <c r="E52" i="2"/>
  <c r="E53" i="2"/>
  <c r="E54" i="2"/>
  <c r="E55" i="2"/>
  <c r="E56" i="2"/>
  <c r="E57" i="2"/>
  <c r="E58" i="2"/>
  <c r="E59" i="2"/>
  <c r="E60" i="2"/>
  <c r="E61" i="2"/>
  <c r="E62" i="2"/>
  <c r="E63" i="2"/>
  <c r="E64" i="2"/>
  <c r="E65" i="2"/>
  <c r="E66" i="2"/>
  <c r="C14"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N10" i="2"/>
  <c r="L10" i="2"/>
  <c r="M10" i="2"/>
  <c r="K10" i="2" s="1"/>
  <c r="F10" i="2"/>
  <c r="E12" i="2"/>
  <c r="C12" i="2"/>
  <c r="B12" i="2"/>
  <c r="E11" i="2"/>
  <c r="C11" i="2"/>
  <c r="B11" i="2"/>
  <c r="E10" i="2"/>
  <c r="D39" i="3" s="1"/>
  <c r="C10" i="2"/>
  <c r="B10" i="2"/>
  <c r="M19" i="3"/>
  <c r="K19" i="3" s="1"/>
  <c r="M18" i="3"/>
  <c r="J19" i="3"/>
  <c r="J18" i="3"/>
  <c r="J10" i="3" s="1"/>
  <c r="G19" i="3"/>
  <c r="G18" i="3"/>
  <c r="G10" i="3" s="1"/>
  <c r="F19" i="3"/>
  <c r="F18" i="3"/>
  <c r="F10" i="3" s="1"/>
  <c r="D19" i="3"/>
  <c r="D18" i="3"/>
  <c r="C19" i="3"/>
  <c r="C18" i="3"/>
  <c r="B19" i="3"/>
  <c r="B18" i="3"/>
  <c r="O11" i="3"/>
  <c r="O12" i="3"/>
  <c r="O15" i="3"/>
  <c r="Q45" i="3"/>
  <c r="M46" i="3"/>
  <c r="K46" i="3" s="1"/>
  <c r="R41" i="3"/>
  <c r="Q41" i="3" s="1"/>
  <c r="R42" i="3"/>
  <c r="Q42" i="3" s="1"/>
  <c r="R43" i="3"/>
  <c r="Q43" i="3" s="1"/>
  <c r="R44" i="3"/>
  <c r="Q44" i="3" s="1"/>
  <c r="R40" i="3"/>
  <c r="R10" i="3" s="1"/>
  <c r="J41" i="3"/>
  <c r="J42" i="3"/>
  <c r="J43" i="3"/>
  <c r="J44" i="3"/>
  <c r="J45" i="3"/>
  <c r="J46" i="3"/>
  <c r="J40" i="3"/>
  <c r="G41" i="3"/>
  <c r="G42" i="3"/>
  <c r="G43" i="3"/>
  <c r="G44" i="3"/>
  <c r="G45" i="3"/>
  <c r="E45" i="3" s="1"/>
  <c r="G46" i="3"/>
  <c r="G40" i="3"/>
  <c r="F41" i="3"/>
  <c r="E41" i="3" s="1"/>
  <c r="F42" i="3"/>
  <c r="E42" i="3" s="1"/>
  <c r="F43" i="3"/>
  <c r="F44" i="3"/>
  <c r="E44" i="3" s="1"/>
  <c r="F46" i="3"/>
  <c r="E46" i="3" s="1"/>
  <c r="F40" i="3"/>
  <c r="D41" i="3"/>
  <c r="D42" i="3"/>
  <c r="D43" i="3"/>
  <c r="D44" i="3"/>
  <c r="D45" i="3"/>
  <c r="E15" i="2" s="1"/>
  <c r="D46" i="3"/>
  <c r="E16" i="2" s="1"/>
  <c r="D40" i="3"/>
  <c r="C41" i="3"/>
  <c r="C42" i="3"/>
  <c r="C43" i="3"/>
  <c r="C44" i="3"/>
  <c r="C45" i="3"/>
  <c r="C15" i="2" s="1"/>
  <c r="C46" i="3"/>
  <c r="C16" i="2" s="1"/>
  <c r="C40" i="3"/>
  <c r="B42" i="3"/>
  <c r="B43" i="3"/>
  <c r="B44" i="3"/>
  <c r="B45" i="3"/>
  <c r="B46" i="3"/>
  <c r="B40" i="3"/>
  <c r="S37" i="3"/>
  <c r="Q37" i="3" s="1"/>
  <c r="S38" i="3"/>
  <c r="Q38" i="3" s="1"/>
  <c r="S39" i="3"/>
  <c r="Q39" i="3" s="1"/>
  <c r="S36" i="3"/>
  <c r="Q36" i="3" s="1"/>
  <c r="S35" i="3"/>
  <c r="Q35" i="3" s="1"/>
  <c r="F39" i="3"/>
  <c r="G36" i="3"/>
  <c r="G37" i="3"/>
  <c r="G38" i="3"/>
  <c r="G39" i="3"/>
  <c r="G35" i="3"/>
  <c r="J36" i="3"/>
  <c r="E36" i="3" s="1"/>
  <c r="J37" i="3"/>
  <c r="E37" i="3" s="1"/>
  <c r="J38" i="3"/>
  <c r="E38" i="3" s="1"/>
  <c r="J39" i="3"/>
  <c r="J35" i="3"/>
  <c r="D35" i="3"/>
  <c r="C36" i="3"/>
  <c r="C37" i="3"/>
  <c r="C38" i="3"/>
  <c r="C39" i="3"/>
  <c r="C35" i="3"/>
  <c r="B36" i="3"/>
  <c r="B37" i="3"/>
  <c r="B38" i="3"/>
  <c r="B39" i="3"/>
  <c r="B35" i="3"/>
  <c r="S34" i="3"/>
  <c r="Q34" i="3" s="1"/>
  <c r="J34" i="3"/>
  <c r="G34" i="3"/>
  <c r="E34" i="3" s="1"/>
  <c r="D34" i="3"/>
  <c r="C34" i="3"/>
  <c r="B34" i="3"/>
  <c r="S33" i="3"/>
  <c r="S10" i="3" s="1"/>
  <c r="J33" i="3"/>
  <c r="G33" i="3"/>
  <c r="D33" i="3"/>
  <c r="C33" i="3"/>
  <c r="B33" i="3"/>
  <c r="O32" i="3"/>
  <c r="N32" i="3"/>
  <c r="L32" i="3"/>
  <c r="J32" i="3"/>
  <c r="I32" i="3"/>
  <c r="H32" i="3"/>
  <c r="F32" i="3"/>
  <c r="D32" i="3"/>
  <c r="C32" i="3"/>
  <c r="B32" i="3"/>
  <c r="O31" i="3"/>
  <c r="N31" i="3"/>
  <c r="L31" i="3"/>
  <c r="J31" i="3"/>
  <c r="I31" i="3"/>
  <c r="H31" i="3"/>
  <c r="F31" i="3"/>
  <c r="D31" i="3"/>
  <c r="C31" i="3"/>
  <c r="B31" i="3"/>
  <c r="O30" i="3"/>
  <c r="N30" i="3"/>
  <c r="L30" i="3"/>
  <c r="J30" i="3"/>
  <c r="I30" i="3"/>
  <c r="H30" i="3"/>
  <c r="F30" i="3"/>
  <c r="D30" i="3"/>
  <c r="C30" i="3"/>
  <c r="B30" i="3"/>
  <c r="O29" i="3"/>
  <c r="N29" i="3"/>
  <c r="L29" i="3"/>
  <c r="J29" i="3"/>
  <c r="I29" i="3"/>
  <c r="H29" i="3"/>
  <c r="F29" i="3"/>
  <c r="D29" i="3"/>
  <c r="C29" i="3"/>
  <c r="B29" i="3"/>
  <c r="O28" i="3"/>
  <c r="N28" i="3"/>
  <c r="L28" i="3"/>
  <c r="J28" i="3"/>
  <c r="I28" i="3"/>
  <c r="H28" i="3"/>
  <c r="F28" i="3"/>
  <c r="D28" i="3"/>
  <c r="C28" i="3"/>
  <c r="B28" i="3"/>
  <c r="O27" i="3"/>
  <c r="N27" i="3"/>
  <c r="L27" i="3"/>
  <c r="J27" i="3"/>
  <c r="I27" i="3"/>
  <c r="H27" i="3"/>
  <c r="F27" i="3"/>
  <c r="D27" i="3"/>
  <c r="C27" i="3"/>
  <c r="B27" i="3"/>
  <c r="O26" i="3"/>
  <c r="N26" i="3"/>
  <c r="L26" i="3"/>
  <c r="J26" i="3"/>
  <c r="I26" i="3"/>
  <c r="H26" i="3"/>
  <c r="F26" i="3"/>
  <c r="D26" i="3"/>
  <c r="C26" i="3"/>
  <c r="B26" i="3"/>
  <c r="O25" i="3"/>
  <c r="N25" i="3"/>
  <c r="L25" i="3"/>
  <c r="J25" i="3"/>
  <c r="I25" i="3"/>
  <c r="H25" i="3"/>
  <c r="F25" i="3"/>
  <c r="D25" i="3"/>
  <c r="C25" i="3"/>
  <c r="B25" i="3"/>
  <c r="O24" i="3"/>
  <c r="N24" i="3"/>
  <c r="L24" i="3"/>
  <c r="J24" i="3"/>
  <c r="I24" i="3"/>
  <c r="H24" i="3"/>
  <c r="F24" i="3"/>
  <c r="D24" i="3"/>
  <c r="C24" i="3"/>
  <c r="B24" i="3"/>
  <c r="O23" i="3"/>
  <c r="N23" i="3"/>
  <c r="L23" i="3"/>
  <c r="J23" i="3"/>
  <c r="I23" i="3"/>
  <c r="H23" i="3"/>
  <c r="F23" i="3"/>
  <c r="D23" i="3"/>
  <c r="C23" i="3"/>
  <c r="B23" i="3"/>
  <c r="O22" i="3"/>
  <c r="N22" i="3"/>
  <c r="J22" i="3"/>
  <c r="I22" i="3"/>
  <c r="H22" i="3"/>
  <c r="F22" i="3"/>
  <c r="D22" i="3"/>
  <c r="C22" i="3"/>
  <c r="B22" i="3"/>
  <c r="O21" i="3"/>
  <c r="N21" i="3"/>
  <c r="J21" i="3"/>
  <c r="I21" i="3"/>
  <c r="H21" i="3"/>
  <c r="F21" i="3"/>
  <c r="D21" i="3"/>
  <c r="C21" i="3"/>
  <c r="B21" i="3"/>
  <c r="O20" i="3"/>
  <c r="N20" i="3"/>
  <c r="L20" i="3"/>
  <c r="J20" i="3"/>
  <c r="I20" i="3"/>
  <c r="H20" i="3"/>
  <c r="F20" i="3"/>
  <c r="D20" i="3"/>
  <c r="C20" i="3"/>
  <c r="B20" i="3"/>
  <c r="O17" i="3"/>
  <c r="N17" i="3"/>
  <c r="L17" i="3"/>
  <c r="J17" i="3"/>
  <c r="I17" i="3"/>
  <c r="H17" i="3"/>
  <c r="F17" i="3"/>
  <c r="D17" i="3"/>
  <c r="C17" i="3"/>
  <c r="B17" i="3"/>
  <c r="O16" i="3"/>
  <c r="N16" i="3"/>
  <c r="L16" i="3"/>
  <c r="J16" i="3"/>
  <c r="I16" i="3"/>
  <c r="H16" i="3"/>
  <c r="F16" i="3"/>
  <c r="D16" i="3"/>
  <c r="C16" i="3"/>
  <c r="B16" i="3"/>
  <c r="N15" i="3"/>
  <c r="L15" i="3"/>
  <c r="J15" i="3"/>
  <c r="I15" i="3"/>
  <c r="H15" i="3"/>
  <c r="F15" i="3"/>
  <c r="D15" i="3"/>
  <c r="C15" i="3"/>
  <c r="B15" i="3"/>
  <c r="O14" i="3"/>
  <c r="N14" i="3"/>
  <c r="L14" i="3"/>
  <c r="J14" i="3"/>
  <c r="I14" i="3"/>
  <c r="H14" i="3"/>
  <c r="F14" i="3"/>
  <c r="D14" i="3"/>
  <c r="C14" i="3"/>
  <c r="B14" i="3"/>
  <c r="O13" i="3"/>
  <c r="N13" i="3"/>
  <c r="L13" i="3"/>
  <c r="J13" i="3"/>
  <c r="I13" i="3"/>
  <c r="H13" i="3"/>
  <c r="F13" i="3"/>
  <c r="D13" i="3"/>
  <c r="C13" i="3"/>
  <c r="B13" i="3"/>
  <c r="N12" i="3"/>
  <c r="L12" i="3"/>
  <c r="J12" i="3"/>
  <c r="I12" i="3"/>
  <c r="H12" i="3"/>
  <c r="F12" i="3"/>
  <c r="D12" i="3"/>
  <c r="C12" i="3"/>
  <c r="B12" i="3"/>
  <c r="N11" i="3"/>
  <c r="L11" i="3"/>
  <c r="J11" i="3"/>
  <c r="I11" i="3"/>
  <c r="H11" i="3"/>
  <c r="F11" i="3"/>
  <c r="D11" i="3"/>
  <c r="C11" i="3"/>
  <c r="B11" i="3"/>
  <c r="K18" i="3" l="1"/>
  <c r="K10" i="3" s="1"/>
  <c r="M10" i="3"/>
  <c r="G8" i="2"/>
  <c r="M9" i="2"/>
  <c r="J9" i="2"/>
  <c r="L9" i="2"/>
  <c r="H8" i="2"/>
  <c r="I8" i="2"/>
  <c r="N12" i="2"/>
  <c r="K12" i="2" s="1"/>
  <c r="F12" i="2"/>
  <c r="N11" i="2"/>
  <c r="F11" i="2"/>
  <c r="F9" i="2"/>
  <c r="N14" i="2"/>
  <c r="N13" i="2" s="1"/>
  <c r="J8" i="2"/>
  <c r="M14" i="2"/>
  <c r="M13" i="2" s="1"/>
  <c r="M15" i="2"/>
  <c r="M16" i="2"/>
  <c r="M17" i="2"/>
  <c r="M18" i="2"/>
  <c r="K18" i="2" s="1"/>
  <c r="M19" i="2"/>
  <c r="M20" i="2"/>
  <c r="M21" i="2"/>
  <c r="M22" i="2"/>
  <c r="M23" i="2"/>
  <c r="M24" i="2"/>
  <c r="M25" i="2"/>
  <c r="M26" i="2"/>
  <c r="M27" i="2"/>
  <c r="M28" i="2"/>
  <c r="M29" i="2"/>
  <c r="M30" i="2"/>
  <c r="M31" i="2"/>
  <c r="M32" i="2"/>
  <c r="M33" i="2"/>
  <c r="M40" i="2"/>
  <c r="M41" i="2"/>
  <c r="M43" i="2"/>
  <c r="M44" i="2"/>
  <c r="M46" i="2"/>
  <c r="M47" i="2"/>
  <c r="M49" i="2"/>
  <c r="M50" i="2"/>
  <c r="M52" i="2"/>
  <c r="M54" i="2"/>
  <c r="M57" i="2"/>
  <c r="M59" i="2"/>
  <c r="M61" i="2"/>
  <c r="M63" i="2"/>
  <c r="M65" i="2"/>
  <c r="M34" i="2"/>
  <c r="M35" i="2"/>
  <c r="M36" i="2"/>
  <c r="M37" i="2"/>
  <c r="M38" i="2"/>
  <c r="M39" i="2"/>
  <c r="M42" i="2"/>
  <c r="M45" i="2"/>
  <c r="M48" i="2"/>
  <c r="M51" i="2"/>
  <c r="M53" i="2"/>
  <c r="M55" i="2"/>
  <c r="M56" i="2"/>
  <c r="M58" i="2"/>
  <c r="M60" i="2"/>
  <c r="M62" i="2"/>
  <c r="M64" i="2"/>
  <c r="M66" i="2"/>
  <c r="F14" i="2"/>
  <c r="F13" i="2" s="1"/>
  <c r="F15" i="2"/>
  <c r="F16" i="2"/>
  <c r="L16" i="2"/>
  <c r="F17" i="2"/>
  <c r="F18" i="2"/>
  <c r="F19" i="2"/>
  <c r="F20" i="2"/>
  <c r="F21" i="2"/>
  <c r="F22" i="2"/>
  <c r="F23" i="2"/>
  <c r="F24" i="2"/>
  <c r="F25" i="2"/>
  <c r="F26" i="2"/>
  <c r="L26" i="2"/>
  <c r="F27" i="2"/>
  <c r="L27" i="2"/>
  <c r="L13" i="2" s="1"/>
  <c r="F28" i="2"/>
  <c r="F29" i="2"/>
  <c r="L29" i="2"/>
  <c r="F30" i="2"/>
  <c r="L30" i="2"/>
  <c r="F31" i="2"/>
  <c r="L31" i="2"/>
  <c r="F32" i="2"/>
  <c r="L32" i="2"/>
  <c r="F33" i="2"/>
  <c r="F34" i="2"/>
  <c r="F35" i="2"/>
  <c r="F36" i="2"/>
  <c r="F37" i="2"/>
  <c r="L37" i="2"/>
  <c r="F38" i="2"/>
  <c r="L38" i="2"/>
  <c r="L39" i="2"/>
  <c r="F39" i="2"/>
  <c r="L40" i="2"/>
  <c r="F40" i="2"/>
  <c r="L41" i="2"/>
  <c r="F41" i="2"/>
  <c r="F42" i="2"/>
  <c r="F43" i="2"/>
  <c r="F44" i="2"/>
  <c r="F45" i="2"/>
  <c r="F46" i="2"/>
  <c r="F47" i="2"/>
  <c r="F48" i="2"/>
  <c r="L48" i="2"/>
  <c r="F49" i="2"/>
  <c r="F50" i="2"/>
  <c r="L50" i="2"/>
  <c r="F51" i="2"/>
  <c r="L51" i="2"/>
  <c r="K51" i="2" s="1"/>
  <c r="F52" i="2"/>
  <c r="L52" i="2"/>
  <c r="F53" i="2"/>
  <c r="L53" i="2"/>
  <c r="K53" i="2" s="1"/>
  <c r="F54" i="2"/>
  <c r="L54" i="2"/>
  <c r="F55" i="2"/>
  <c r="K55" i="2"/>
  <c r="F56" i="2"/>
  <c r="K56" i="2"/>
  <c r="F57" i="2"/>
  <c r="L57" i="2"/>
  <c r="L58" i="2"/>
  <c r="K58" i="2" s="1"/>
  <c r="F58" i="2"/>
  <c r="L59" i="2"/>
  <c r="F59" i="2"/>
  <c r="L60" i="2"/>
  <c r="F60" i="2"/>
  <c r="L61" i="2"/>
  <c r="F61" i="2"/>
  <c r="L62" i="2"/>
  <c r="K62" i="2" s="1"/>
  <c r="F62" i="2"/>
  <c r="L63" i="2"/>
  <c r="F63" i="2"/>
  <c r="L64" i="2"/>
  <c r="F64" i="2"/>
  <c r="F65" i="2"/>
  <c r="L65" i="2"/>
  <c r="F66" i="2"/>
  <c r="L66" i="2"/>
  <c r="K66" i="2" s="1"/>
  <c r="E39" i="3"/>
  <c r="E18" i="3"/>
  <c r="E10" i="3" s="1"/>
  <c r="E43" i="3"/>
  <c r="Q33" i="3"/>
  <c r="Q10" i="3" s="1"/>
  <c r="E19" i="3"/>
  <c r="Q40" i="3"/>
  <c r="E35" i="3"/>
  <c r="E40" i="3"/>
  <c r="E33" i="3"/>
  <c r="G23" i="3"/>
  <c r="E23" i="3" s="1"/>
  <c r="M25" i="3"/>
  <c r="K25" i="3" s="1"/>
  <c r="G17" i="3"/>
  <c r="M32" i="3"/>
  <c r="G28" i="3"/>
  <c r="E28" i="3" s="1"/>
  <c r="M30" i="3"/>
  <c r="K30" i="3" s="1"/>
  <c r="G21" i="3"/>
  <c r="E21" i="3" s="1"/>
  <c r="M13" i="3"/>
  <c r="G16" i="3"/>
  <c r="E16" i="3" s="1"/>
  <c r="G15" i="3"/>
  <c r="E15" i="3" s="1"/>
  <c r="G29" i="3"/>
  <c r="E29" i="3" s="1"/>
  <c r="G13" i="3"/>
  <c r="E13" i="3" s="1"/>
  <c r="M31" i="3"/>
  <c r="G20" i="3"/>
  <c r="E20" i="3" s="1"/>
  <c r="M28" i="3"/>
  <c r="K28" i="3" s="1"/>
  <c r="G32" i="3"/>
  <c r="E32" i="3" s="1"/>
  <c r="M20" i="3"/>
  <c r="K20" i="3" s="1"/>
  <c r="K17" i="3"/>
  <c r="M21" i="3"/>
  <c r="K21" i="3" s="1"/>
  <c r="G30" i="3"/>
  <c r="E30" i="3" s="1"/>
  <c r="G12" i="3"/>
  <c r="E12" i="3" s="1"/>
  <c r="G11" i="3"/>
  <c r="M23" i="3"/>
  <c r="K23" i="3" s="1"/>
  <c r="K12" i="3"/>
  <c r="M22" i="3"/>
  <c r="K22" i="3" s="1"/>
  <c r="G26" i="3"/>
  <c r="E26" i="3" s="1"/>
  <c r="M29" i="3"/>
  <c r="K29" i="3" s="1"/>
  <c r="K32" i="3"/>
  <c r="M24" i="3"/>
  <c r="K24" i="3" s="1"/>
  <c r="K31" i="3"/>
  <c r="M26" i="3"/>
  <c r="K26" i="3" s="1"/>
  <c r="G22" i="3"/>
  <c r="E22" i="3" s="1"/>
  <c r="G24" i="3"/>
  <c r="E24" i="3" s="1"/>
  <c r="G31" i="3"/>
  <c r="E31" i="3" s="1"/>
  <c r="G27" i="3"/>
  <c r="E27" i="3" s="1"/>
  <c r="G14" i="3"/>
  <c r="E14" i="3" s="1"/>
  <c r="G25" i="3"/>
  <c r="E25" i="3" s="1"/>
  <c r="M27" i="3"/>
  <c r="K27" i="3" s="1"/>
  <c r="E17" i="3"/>
  <c r="K16" i="3"/>
  <c r="K14" i="3"/>
  <c r="K15" i="3"/>
  <c r="K48" i="2" l="1"/>
  <c r="K60" i="2"/>
  <c r="K38" i="2"/>
  <c r="K11" i="2"/>
  <c r="K9" i="2" s="1"/>
  <c r="N9" i="2"/>
  <c r="N8" i="2" s="1"/>
  <c r="K64" i="2"/>
  <c r="K37" i="2"/>
  <c r="L8" i="2"/>
  <c r="M8" i="2"/>
  <c r="F8" i="2"/>
  <c r="K14" i="2"/>
  <c r="K16" i="2"/>
  <c r="K21" i="2"/>
  <c r="K25" i="2"/>
  <c r="K30" i="2"/>
  <c r="K32" i="2"/>
  <c r="K20" i="2"/>
  <c r="K36" i="2"/>
  <c r="K49" i="2"/>
  <c r="K50" i="2"/>
  <c r="K61" i="2"/>
  <c r="K63" i="2"/>
  <c r="K65" i="2"/>
  <c r="K34" i="2"/>
  <c r="K52" i="2"/>
  <c r="K54" i="2"/>
  <c r="K57" i="2"/>
  <c r="K59" i="2"/>
  <c r="K15" i="2"/>
  <c r="K17" i="2"/>
  <c r="K22" i="2"/>
  <c r="K23" i="2"/>
  <c r="K24" i="2"/>
  <c r="K27" i="2"/>
  <c r="K29" i="2"/>
  <c r="K31" i="2"/>
  <c r="K33" i="2"/>
  <c r="K40" i="2"/>
  <c r="K41" i="2"/>
  <c r="K43" i="2"/>
  <c r="K44" i="2"/>
  <c r="K46" i="2"/>
  <c r="K47" i="2"/>
  <c r="K35" i="2"/>
  <c r="K28" i="2"/>
  <c r="K26" i="2"/>
  <c r="K19" i="2"/>
  <c r="K39" i="2"/>
  <c r="K42" i="2"/>
  <c r="K45" i="2"/>
  <c r="K13" i="3"/>
  <c r="E11" i="3"/>
  <c r="K11" i="3"/>
  <c r="K13" i="2" l="1"/>
  <c r="K8" i="2"/>
</calcChain>
</file>

<file path=xl/sharedStrings.xml><?xml version="1.0" encoding="utf-8"?>
<sst xmlns="http://schemas.openxmlformats.org/spreadsheetml/2006/main" count="101" uniqueCount="53">
  <si>
    <t>TT</t>
  </si>
  <si>
    <t>Ghi chú</t>
  </si>
  <si>
    <t>Tổng số</t>
  </si>
  <si>
    <t>Xã, huy 
động khác</t>
  </si>
  <si>
    <t>ĐVT: triệu đồng</t>
  </si>
  <si>
    <t>TỔNG CỘNG:</t>
  </si>
  <si>
    <t>Trong đó</t>
  </si>
  <si>
    <t>Tổng cộng</t>
  </si>
  <si>
    <t>Đơn vị tính: triệu đồng</t>
  </si>
  <si>
    <t>Danh mục lĩnh vực/ dự án</t>
  </si>
  <si>
    <t>Mã số dự án</t>
  </si>
  <si>
    <t>Quyết định đầu tư; Quyết định phê duyệt quyết toán</t>
  </si>
  <si>
    <t>Kế hoạch vốn năm 2025 đã phân bổ</t>
  </si>
  <si>
    <t>Số quyết định; ngày, tháng, năm</t>
  </si>
  <si>
    <t>Tổng mức đầu tư</t>
  </si>
  <si>
    <t>NSTW</t>
  </si>
  <si>
    <t>Ngân sách thành phố</t>
  </si>
  <si>
    <t>Ngân sách xã, huy động khác</t>
  </si>
  <si>
    <t>Ngân sách tỉnh (cũ)</t>
  </si>
  <si>
    <t>Ngân sách huyện (cũ)</t>
  </si>
  <si>
    <t xml:space="preserve">Ngân sách tỉnh (cũ)
</t>
  </si>
  <si>
    <t>TỔNG CỘNG</t>
  </si>
  <si>
    <t>Chi tiết nguồn vốn đã được phê duyệt</t>
  </si>
  <si>
    <t>Chi tiết nguồn vốn điều chỉnh</t>
  </si>
  <si>
    <t xml:space="preserve">Xã, huy động khác </t>
  </si>
  <si>
    <t>Kế hoạch vốn các năm trước kéo dài sang năm 2025</t>
  </si>
  <si>
    <t>Trong đó:</t>
  </si>
  <si>
    <t>Ngân sách trung ương</t>
  </si>
  <si>
    <t>Ngân sách tỉnh</t>
  </si>
  <si>
    <t>Ngân sách huyện</t>
  </si>
  <si>
    <t>I</t>
  </si>
  <si>
    <t>Danh mục lĩnh vực/dự án</t>
  </si>
  <si>
    <t>II</t>
  </si>
  <si>
    <t>175; 25/10/2022</t>
  </si>
  <si>
    <t>Năm thực hiện</t>
  </si>
  <si>
    <t>66; 13/06/2023</t>
  </si>
  <si>
    <t>270; 26/11/2024</t>
  </si>
  <si>
    <t>74; 04/6/2024</t>
  </si>
  <si>
    <t>317; 16/12/2024</t>
  </si>
  <si>
    <t>DANH MỤC NĂM 2020 TRỞ VỀ TRƯỚC</t>
  </si>
  <si>
    <t>DANH MỤC TRUNG HẠN 2021-2025</t>
  </si>
  <si>
    <t>191; 10/11/2022</t>
  </si>
  <si>
    <t>65; 13/6/2023</t>
  </si>
  <si>
    <t>421; 12/6/2023</t>
  </si>
  <si>
    <t>Đã quyết toán chưa cấp đủ vốn</t>
  </si>
  <si>
    <t>818; 03/12/2024</t>
  </si>
  <si>
    <t>(Kèm theo Tờ trình số:          /TTr-UBND ngày        /9/2025 của UBND xã Quế Phước)</t>
  </si>
  <si>
    <t>Đã quyết toán, đã cấp đủ vốn</t>
  </si>
  <si>
    <t>Đã nghiệm thu hoàn thành nhưng chưa quyết toán</t>
  </si>
  <si>
    <t>công trình hoàn thành nhưng chưa nghiệm thu</t>
  </si>
  <si>
    <t>Phụ lục 01. Điều chỉnh, hợp nhất danh mục, nguồn vốn đầu tư và điều chỉnh cơ cấu vốn đầu tư công năm 2020 trở về trước, trung hạn giai đoạn 2021-2025, thực hiện năm 2025 
Chương trình MTQG xây dựng Nông thôn mới trên địa bàn xã Quế Phước</t>
  </si>
  <si>
    <t>Phụ lục 02. Điều chỉnh, hợp nhất kế hoạch vốn đầu tư công ngân sách nhà nước năm 2025 thực hiện Chương trình MTQG xây dựng Nông thôn mới 
trên địa bàn xã Quế Phước</t>
  </si>
  <si>
    <t>Công trình thi công dở dang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</si>
</sst>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0.000"/>
    <numFmt numFmtId="167" formatCode="#,##0.00000"/>
  </numFmts>
  <fonts count="14" x14ac:knownFonts="1">
    <font>
      <sz val="11"/>
      <color theme="1"/>
      <name val="Algerian"/>
      <family val="2"/>
    </font>
    <font>
      <sz val="11"/>
      <color theme="1"/>
      <name val="Algerian"/>
      <family val="2"/>
    </font>
    <font>
      <sz val="11"/>
      <color indexed="8"/>
      <name val="Calibri"/>
      <family val="2"/>
    </font>
    <font>
      <sz val="10"/>
      <name val="Arial"/>
      <family val="2"/>
    </font>
    <font>
      <sz val="10"/>
      <name val="Arial"/>
      <family val="2"/>
    </font>
    <font>
      <b/>
      <sz val="13"/>
      <name val="Times New Roman"/>
      <family val="1"/>
    </font>
    <font>
      <i/>
      <sz val="13"/>
      <name val="Times New Roman"/>
      <family val="1"/>
    </font>
    <font>
      <sz val="13"/>
      <name val="Times New Roman"/>
      <family val="1"/>
    </font>
    <font>
      <b/>
      <sz val="14"/>
      <name val="Times New Roman"/>
      <family val="1"/>
    </font>
    <font>
      <sz val="11"/>
      <name val="Times New Roman"/>
      <family val="1"/>
    </font>
    <font>
      <b/>
      <sz val="11"/>
      <name val="Times New Roman"/>
      <family val="1"/>
    </font>
    <font>
      <i/>
      <sz val="14"/>
      <name val="Times New Roman"/>
      <family val="1"/>
    </font>
    <font>
      <i/>
      <sz val="11"/>
      <name val="Times New Roman"/>
      <family val="1"/>
    </font>
    <font>
      <b/>
      <sz val="8"/>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164" fontId="3" fillId="0" borderId="0" applyFont="0" applyFill="0" applyBorder="0" applyAlignment="0" applyProtection="0"/>
    <xf numFmtId="0" fontId="4" fillId="0" borderId="0"/>
    <xf numFmtId="164" fontId="4" fillId="0" borderId="0" applyFont="0" applyFill="0" applyBorder="0" applyAlignment="0" applyProtection="0"/>
  </cellStyleXfs>
  <cellXfs count="55">
    <xf numFmtId="0" fontId="0" fillId="0" borderId="0" xfId="0"/>
    <xf numFmtId="165" fontId="6" fillId="0" borderId="0" xfId="1" applyNumberFormat="1" applyFont="1" applyFill="1" applyBorder="1" applyAlignment="1">
      <alignment horizontal="center" vertical="center" wrapText="1"/>
    </xf>
    <xf numFmtId="165" fontId="5" fillId="0" borderId="0" xfId="1" applyNumberFormat="1" applyFont="1" applyFill="1" applyBorder="1" applyAlignment="1">
      <alignment horizontal="left" vertical="center" wrapText="1"/>
    </xf>
    <xf numFmtId="165" fontId="5" fillId="0" borderId="0"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justify" vertical="center" wrapText="1"/>
    </xf>
    <xf numFmtId="0" fontId="9" fillId="0" borderId="0" xfId="0" applyFont="1" applyAlignment="1">
      <alignment horizontal="center" vertical="center"/>
    </xf>
    <xf numFmtId="0" fontId="9" fillId="0" borderId="0" xfId="0" applyFont="1" applyAlignment="1">
      <alignment horizontal="right" vertical="center"/>
    </xf>
    <xf numFmtId="0" fontId="9" fillId="0" borderId="0" xfId="0" applyFont="1"/>
    <xf numFmtId="0" fontId="10" fillId="0" borderId="0" xfId="0" applyFont="1"/>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166" fontId="10" fillId="0" borderId="1" xfId="0" applyNumberFormat="1" applyFont="1" applyBorder="1" applyAlignment="1">
      <alignment horizontal="right" vertical="center"/>
    </xf>
    <xf numFmtId="166" fontId="10" fillId="0" borderId="0" xfId="0" applyNumberFormat="1" applyFont="1" applyAlignment="1">
      <alignment horizontal="right"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166" fontId="9" fillId="0" borderId="1" xfId="0" applyNumberFormat="1" applyFont="1" applyBorder="1" applyAlignment="1">
      <alignment horizontal="right" vertical="center"/>
    </xf>
    <xf numFmtId="166" fontId="9" fillId="3" borderId="1" xfId="0" applyNumberFormat="1" applyFont="1" applyFill="1" applyBorder="1" applyAlignment="1">
      <alignment horizontal="right" vertical="center" wrapText="1"/>
    </xf>
    <xf numFmtId="166" fontId="9" fillId="0" borderId="1" xfId="0" applyNumberFormat="1" applyFont="1" applyBorder="1" applyAlignment="1">
      <alignment horizontal="center" vertical="center" wrapText="1"/>
    </xf>
    <xf numFmtId="0" fontId="9" fillId="0" borderId="1" xfId="0" applyFont="1" applyBorder="1"/>
    <xf numFmtId="165" fontId="7" fillId="0" borderId="0" xfId="1" applyNumberFormat="1" applyFont="1" applyFill="1" applyBorder="1" applyAlignment="1">
      <alignment horizontal="center" vertical="center" wrapText="1"/>
    </xf>
    <xf numFmtId="0" fontId="10" fillId="0" borderId="1" xfId="0" applyFont="1" applyBorder="1" applyAlignment="1">
      <alignment vertical="center" wrapText="1"/>
    </xf>
    <xf numFmtId="166" fontId="9" fillId="0" borderId="1" xfId="0" applyNumberFormat="1" applyFont="1" applyBorder="1"/>
    <xf numFmtId="0" fontId="10" fillId="0" borderId="1" xfId="0" applyFont="1" applyBorder="1"/>
    <xf numFmtId="0" fontId="10" fillId="0" borderId="1" xfId="0" applyFont="1" applyBorder="1" applyAlignment="1">
      <alignment horizontal="justify" vertical="center" wrapText="1"/>
    </xf>
    <xf numFmtId="166" fontId="13"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left" vertical="center" wrapText="1"/>
    </xf>
    <xf numFmtId="1" fontId="5" fillId="0" borderId="1" xfId="0" applyNumberFormat="1" applyFont="1" applyBorder="1" applyAlignment="1">
      <alignment horizontal="center" vertical="center" wrapText="1"/>
    </xf>
    <xf numFmtId="166" fontId="5" fillId="0" borderId="1" xfId="1" applyNumberFormat="1" applyFont="1" applyFill="1" applyBorder="1" applyAlignment="1">
      <alignment horizontal="right" vertical="center" wrapText="1"/>
    </xf>
    <xf numFmtId="0" fontId="7" fillId="0" borderId="0" xfId="0" applyFont="1" applyAlignment="1">
      <alignment vertical="center"/>
    </xf>
    <xf numFmtId="0" fontId="5" fillId="0" borderId="0" xfId="0" applyFont="1" applyAlignment="1">
      <alignment vertical="center"/>
    </xf>
    <xf numFmtId="0" fontId="7" fillId="0" borderId="0" xfId="0" applyFont="1" applyAlignment="1">
      <alignment horizontal="center" vertical="center" wrapText="1"/>
    </xf>
    <xf numFmtId="0" fontId="7" fillId="0" borderId="0" xfId="0" applyFont="1" applyAlignment="1">
      <alignment horizontal="center" vertical="center"/>
    </xf>
    <xf numFmtId="167" fontId="9" fillId="0" borderId="1" xfId="0" applyNumberFormat="1" applyFont="1" applyBorder="1" applyAlignment="1">
      <alignment horizontal="right" vertical="center"/>
    </xf>
    <xf numFmtId="167" fontId="10" fillId="0" borderId="1" xfId="0" applyNumberFormat="1" applyFont="1" applyBorder="1" applyAlignment="1">
      <alignment horizontal="righ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 fontId="7" fillId="0" borderId="1" xfId="0" applyNumberFormat="1" applyFont="1" applyBorder="1" applyAlignment="1">
      <alignment horizontal="center" vertical="center" wrapText="1"/>
    </xf>
    <xf numFmtId="166" fontId="7" fillId="0" borderId="1" xfId="1" applyNumberFormat="1" applyFont="1" applyFill="1" applyBorder="1" applyAlignment="1">
      <alignment horizontal="right" vertical="center" wrapText="1"/>
    </xf>
    <xf numFmtId="1"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2" borderId="1" xfId="5"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165" fontId="5" fillId="0" borderId="1" xfId="1" applyNumberFormat="1" applyFont="1" applyFill="1" applyBorder="1" applyAlignment="1">
      <alignment horizontal="center" vertical="center" wrapText="1"/>
    </xf>
    <xf numFmtId="165" fontId="6" fillId="0" borderId="0"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165" fontId="7" fillId="0" borderId="1" xfId="1" applyNumberFormat="1" applyFont="1" applyFill="1" applyBorder="1" applyAlignment="1">
      <alignment horizontal="center" vertical="center" wrapText="1"/>
    </xf>
    <xf numFmtId="0" fontId="11" fillId="0" borderId="0" xfId="0" applyFont="1" applyAlignment="1">
      <alignment horizontal="center" vertical="center" wrapText="1"/>
    </xf>
    <xf numFmtId="0" fontId="10" fillId="0" borderId="1" xfId="0" applyFont="1" applyBorder="1" applyAlignment="1">
      <alignment horizontal="center" vertical="center" wrapText="1"/>
    </xf>
    <xf numFmtId="0" fontId="12" fillId="0" borderId="2" xfId="0" applyFont="1" applyBorder="1" applyAlignment="1">
      <alignment horizontal="right" vertical="center"/>
    </xf>
  </cellXfs>
  <cellStyles count="7">
    <cellStyle name="Comma" xfId="1" builtinId="3"/>
    <cellStyle name="Comma 2" xfId="2" xr:uid="{00000000-0005-0000-0000-000001000000}"/>
    <cellStyle name="Comma 3" xfId="4" xr:uid="{00000000-0005-0000-0000-000002000000}"/>
    <cellStyle name="Comma 4" xfId="6" xr:uid="{00000000-0005-0000-0000-000003000000}"/>
    <cellStyle name="Normal" xfId="0" builtinId="0"/>
    <cellStyle name="Normal 2" xfId="3" xr:uid="{00000000-0005-0000-0000-000005000000}"/>
    <cellStyle name="Normal 3"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DANH%20M&#7908;C%20C&#212;NG%20TR&#204;NH%20NTM%20&#272;I&#7872;U%20CH&#7880;NH%20CH&#7910;%20&#272;&#7846;U%20T&#431;.xls" TargetMode="External"/><Relationship Id="rId1" Type="http://schemas.openxmlformats.org/officeDocument/2006/relationships/externalLinkPath" Target="/4.%20CHUY&#202;N%20M&#212;N%20&#272;&#7846;U%20T&#431;/7.%20NQ%20H&#272;ND%20t&#7881;nh%20ph&#226;n%20b&#7893;%20d&#7921;%20to&#225;n%20sau%20s&#225;p%20nh&#7853;p/DANH%20M&#7908;C%20C&#212;NG%20TR&#204;NH%20NTM%20&#272;I&#7872;U%20CH&#7880;NH%20CH&#7910;%20&#272;&#7846;U%20T&#431;.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6.%20V&#258;N%20B&#7842;N%20THAM%20M&#431;U\7.%20BC%20danh%20m&#7909;c%20&#273;&#7847;u%20t&#432;%20c&#244;ng%20NTM\&#273;i&#7873;u%20ch&#7881;nh%20BC\17.8.2025%20BC%20&#273;i&#7873;u%20ch&#7881;nh%20UBND%20danh%20m&#7909;c%20trung%20h&#7841;n%202021-2025%20NTM.xls" TargetMode="External"/><Relationship Id="rId1" Type="http://schemas.openxmlformats.org/officeDocument/2006/relationships/externalLinkPath" Target="/6.%20V&#258;N%20B&#7842;N%20THAM%20M&#431;U/7.%20BC%20danh%20m&#7909;c%20&#273;&#7847;u%20t&#432;%20c&#244;ng%20NTM/&#273;i&#7873;u%20ch&#7881;nh%20BC/17.8.2025%20BC%20&#273;i&#7873;u%20ch&#7881;nh%20UBND%20danh%20m&#7909;c%20trung%20h&#7841;n%202021-2025%20NTM.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6.%20V&#258;N%20B&#7842;N%20THAM%20M&#431;U\7.%20BC%20danh%20m&#7909;c%20&#273;&#7847;u%20t&#432;%20c&#244;ng%20NTM\&#273;i&#7873;u%20ch&#7881;nh%20BC\BC%20&#273;i&#7873;u%20ch&#7881;nh%20UBND%20danh%20m&#7909;c%20trung%20h&#7841;n%202021-2025%20NTM%20CV%20587.xls" TargetMode="External"/><Relationship Id="rId1" Type="http://schemas.openxmlformats.org/officeDocument/2006/relationships/externalLinkPath" Target="/6.%20V&#258;N%20B&#7842;N%20THAM%20M&#431;U/7.%20BC%20danh%20m&#7909;c%20&#273;&#7847;u%20t&#432;%20c&#244;ng%20NTM/&#273;i&#7873;u%20ch&#7881;nh%20BC/BC%20&#273;i&#7873;u%20ch&#7881;nh%20UBND%20danh%20m&#7909;c%20trung%20h&#7841;n%202021-2025%20NTM%20CV%205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b1"/>
    </sheetNames>
    <sheetDataSet>
      <sheetData sheetId="0"/>
      <sheetData sheetId="1">
        <row r="47">
          <cell r="B47" t="str">
            <v>Đường nội đồng từ Ục Đình đến Đá Mài Hố Dâu, hạng mục: nền mặt đường và công trình trên tuyến</v>
          </cell>
          <cell r="C47">
            <v>7695218</v>
          </cell>
          <cell r="D47" t="str">
            <v>279; 08/6/2018</v>
          </cell>
        </row>
        <row r="63">
          <cell r="B63" t="str">
            <v xml:space="preserve">Điện chiếu sáng đường quê từ cầu Khe Ré đến giáp nhà ông Đoàn Văn Đôi </v>
          </cell>
          <cell r="C63">
            <v>7835495</v>
          </cell>
          <cell r="D63" t="str">
            <v>258; 26/5/2020</v>
          </cell>
        </row>
        <row r="64">
          <cell r="B64" t="str">
            <v>Điện chiếu sáng đường quê tuyến từ nhà bà Hồ Thị Tám đến giáp cầu Khe Rinh</v>
          </cell>
          <cell r="C64">
            <v>7835406</v>
          </cell>
          <cell r="D64" t="str">
            <v>261; 26/5/2020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b1"/>
      <sheetName val="b2"/>
    </sheetNames>
    <sheetDataSet>
      <sheetData sheetId="0"/>
      <sheetData sheetId="1">
        <row r="37">
          <cell r="B37" t="str">
            <v>Khu thể thao thôn Thạch Bích</v>
          </cell>
          <cell r="C37">
            <v>7904489</v>
          </cell>
          <cell r="D37" t="str">
            <v>77; 29/04/2025</v>
          </cell>
          <cell r="G37">
            <v>77</v>
          </cell>
          <cell r="H37">
            <v>22</v>
          </cell>
          <cell r="I37">
            <v>10.458</v>
          </cell>
        </row>
        <row r="56">
          <cell r="B56" t="str">
            <v>BTH GTNT Ninh Khánh ( từ đường ĐH đến nhà ông Nguyễn Minh Tường, 70m, từ ĐH7 đến nhà ông Trương Hùng, 70m), 140m</v>
          </cell>
        </row>
        <row r="61">
          <cell r="B61" t="str">
            <v>Nghĩa trang nhân dân thôn Khánh Bình</v>
          </cell>
        </row>
        <row r="62">
          <cell r="B62" t="str">
            <v>Khớp nối tường rào khu thể thao xã</v>
          </cell>
          <cell r="C62">
            <v>7972471</v>
          </cell>
          <cell r="D62" t="str">
            <v>72; 29/04/2025</v>
          </cell>
          <cell r="G62">
            <v>300</v>
          </cell>
          <cell r="H62">
            <v>56.197000000000003</v>
          </cell>
          <cell r="I62">
            <v>18.450000000000003</v>
          </cell>
        </row>
        <row r="63">
          <cell r="B63" t="str">
            <v>Đầu tư xây dựng đường GTNĐ tuyến từ Eo Đá đến Chùa Tàn.</v>
          </cell>
          <cell r="C63" t="str">
            <v>7987515</v>
          </cell>
          <cell r="D63" t="str">
            <v>312; 24/6/2025</v>
          </cell>
          <cell r="H63">
            <v>64.795500000000004</v>
          </cell>
          <cell r="I63">
            <v>21.598500000000001</v>
          </cell>
        </row>
        <row r="64">
          <cell r="B64" t="str">
            <v>Đầu tư xây dựng tuyến giao thông từ đất ông Nguyễn Đình tuấn đến Đã mài</v>
          </cell>
          <cell r="C64" t="str">
            <v>7987513</v>
          </cell>
        </row>
        <row r="65">
          <cell r="B65" t="str">
            <v>Kênh mương đập Nà Bò</v>
          </cell>
          <cell r="C65" t="str">
            <v>7957002</v>
          </cell>
          <cell r="D65" t="str">
            <v>435; 16/5/2022</v>
          </cell>
        </row>
        <row r="66">
          <cell r="B66" t="str">
            <v>Nền đường GTNĐ Ninh Khánh (từ Gò Bớm đến ngõ nhà ông Đào Văn Trung, 200m)</v>
          </cell>
          <cell r="C66" t="str">
            <v>7958735</v>
          </cell>
          <cell r="D66" t="str">
            <v>520; 6/6/2022</v>
          </cell>
        </row>
        <row r="67">
          <cell r="B67" t="str">
            <v>Trường rào Trường TH&amp;THCS Trần Quý Cáp (PH Ninh Khánh, Khánh Bình)</v>
          </cell>
          <cell r="C67" t="str">
            <v>7984178</v>
          </cell>
          <cell r="D67" t="str">
            <v>521; 6/6/2022</v>
          </cell>
        </row>
        <row r="68">
          <cell r="B68" t="str">
            <v>Đường GTNT thôn Phú Gia 2</v>
          </cell>
          <cell r="C68" t="str">
            <v>7984176</v>
          </cell>
          <cell r="D68" t="str">
            <v>942; 17/10/2022</v>
          </cell>
        </row>
        <row r="69">
          <cell r="B69" t="str">
            <v>Sân chơi bãi tập trường Nguyễn Văn Trỗi</v>
          </cell>
          <cell r="C69">
            <v>7972470</v>
          </cell>
          <cell r="D69" t="str">
            <v>160; 08/9/2022</v>
          </cell>
          <cell r="G69">
            <v>788.452</v>
          </cell>
          <cell r="H69">
            <v>147.80000000000001</v>
          </cell>
          <cell r="I69">
            <v>49.087000000000003</v>
          </cell>
        </row>
        <row r="70">
          <cell r="B70" t="str">
            <v>Đường GNTĐ Khánh Bình (từ đồng Bầu Sấm đến đồng Nà Quỳnh)</v>
          </cell>
          <cell r="C70">
            <v>7958120</v>
          </cell>
          <cell r="D70" t="str">
            <v>501; 30/5/2022</v>
          </cell>
          <cell r="H70">
            <v>83.519000000000005</v>
          </cell>
          <cell r="I70">
            <v>104.807</v>
          </cell>
        </row>
        <row r="71">
          <cell r="B71" t="str">
            <v>Đầu tư xây dựng tuyến GTNT khớp nối khu vực Xóm mới Xuân Hoà</v>
          </cell>
          <cell r="C71" t="str">
            <v>7987510</v>
          </cell>
          <cell r="H71">
            <v>90.614000000000004</v>
          </cell>
        </row>
        <row r="80">
          <cell r="B80" t="str">
            <v>Bể bơi trường TH&amp;THCS Huỳnh Thúc Kháng</v>
          </cell>
          <cell r="C80">
            <v>8033055</v>
          </cell>
          <cell r="D80" t="str">
            <v>71; 20/6/2023</v>
          </cell>
          <cell r="H80">
            <v>169.43100000000001</v>
          </cell>
          <cell r="I80">
            <v>56.186</v>
          </cell>
        </row>
        <row r="86">
          <cell r="B86" t="str">
            <v>Công trình đường GTNĐ từ đất ông Trần Ly đến Nà Bùng</v>
          </cell>
          <cell r="C86">
            <v>8031685</v>
          </cell>
          <cell r="H86">
            <v>35</v>
          </cell>
          <cell r="I86">
            <v>11.478</v>
          </cell>
        </row>
        <row r="87">
          <cell r="B87" t="str">
            <v>Cầu Nà Quỳnh thôn Ninh Khánh</v>
          </cell>
          <cell r="C87">
            <v>8033168</v>
          </cell>
          <cell r="D87" t="str">
            <v>388; 12/6/2025</v>
          </cell>
          <cell r="H87">
            <v>263</v>
          </cell>
          <cell r="I87">
            <v>87</v>
          </cell>
        </row>
        <row r="88">
          <cell r="B88" t="str">
            <v>Hồ chứa nước Hố Cuốc thôn Khánh Bình</v>
          </cell>
          <cell r="C88">
            <v>8033085</v>
          </cell>
        </row>
        <row r="89">
          <cell r="B89" t="str">
            <v>Nâng cấp mở rộng đường từ cổng chào đến trung tâm hành chính xã</v>
          </cell>
          <cell r="C89">
            <v>8031925</v>
          </cell>
          <cell r="D89" t="str">
            <v>160; 08/9/2022</v>
          </cell>
          <cell r="F89">
            <v>1250</v>
          </cell>
          <cell r="H89">
            <v>357</v>
          </cell>
          <cell r="I89">
            <v>179</v>
          </cell>
        </row>
        <row r="90">
          <cell r="B90" t="str">
            <v>Đường giao thông Nội đồng (thôn Phú Gia 1)</v>
          </cell>
          <cell r="C90">
            <v>8033083</v>
          </cell>
          <cell r="D90" t="str">
            <v>897; 29/12/2023</v>
          </cell>
          <cell r="F90">
            <v>110.608</v>
          </cell>
          <cell r="H90">
            <v>20.739000000000001</v>
          </cell>
          <cell r="I90">
            <v>6.9130000000000003</v>
          </cell>
        </row>
        <row r="91">
          <cell r="B91" t="str">
            <v>Nạo vét đập Hóc Tre thôn Dùi Chiêng</v>
          </cell>
          <cell r="C91">
            <v>8031684</v>
          </cell>
          <cell r="H91">
            <v>21.029</v>
          </cell>
        </row>
        <row r="102">
          <cell r="B102" t="str">
            <v>Đầu tư xây dựng đường GTNT tuyến từ nhà ông Nguyễn Văn Dư đến Cổng chào thôn Dùi Chiêng</v>
          </cell>
          <cell r="C102">
            <v>8091184</v>
          </cell>
          <cell r="G102">
            <v>118.038</v>
          </cell>
          <cell r="H102">
            <v>33.725000000000001</v>
          </cell>
          <cell r="I102">
            <v>16.861999999999998</v>
          </cell>
        </row>
        <row r="103">
          <cell r="B103" t="str">
            <v>Đầu tư xây dựng tuyến giao thông nội đồng từ đất ông Nguyễn Đình tuấn đến Đã mài (giai đoạn 2)</v>
          </cell>
          <cell r="C103">
            <v>8091186</v>
          </cell>
          <cell r="G103">
            <v>170.80199999999999</v>
          </cell>
          <cell r="H103">
            <v>48.8</v>
          </cell>
          <cell r="I103">
            <v>24.4</v>
          </cell>
        </row>
        <row r="105">
          <cell r="B105" t="str">
            <v>Mương thoát nước từ nhà ông Nguyễn Thạch Sơn đến nhà ông Trịnh Quốc Thịnh</v>
          </cell>
          <cell r="C105">
            <v>8091189</v>
          </cell>
          <cell r="G105">
            <v>124.286</v>
          </cell>
          <cell r="H105">
            <v>23.303999999999998</v>
          </cell>
          <cell r="I105">
            <v>7.7679999999999998</v>
          </cell>
        </row>
        <row r="110">
          <cell r="B110" t="str">
            <v>Đường GTNĐ từ ĐH7 đến Hóc Dung, cống thoát nước Đồng Tân, thôn Ninh Khánh</v>
          </cell>
          <cell r="C110">
            <v>8090557</v>
          </cell>
          <cell r="F110">
            <v>469</v>
          </cell>
        </row>
        <row r="111">
          <cell r="B111" t="str">
            <v>Đường giao thông nội đồng (cánh đồng Nà Dâu)</v>
          </cell>
          <cell r="C111">
            <v>8107866</v>
          </cell>
          <cell r="D111" t="str">
            <v>174; 25/6/2025</v>
          </cell>
          <cell r="F111">
            <v>378.88</v>
          </cell>
          <cell r="H111">
            <v>71.040000000000006</v>
          </cell>
          <cell r="I111">
            <v>23.68</v>
          </cell>
        </row>
        <row r="112">
          <cell r="B112" t="str">
            <v>Đường giao thông nội đồng (cánh đồng Nà Đình giai đoạn 2)</v>
          </cell>
          <cell r="C112">
            <v>8107867</v>
          </cell>
          <cell r="D112" t="str">
            <v>173; 25/6/2025</v>
          </cell>
          <cell r="F112">
            <v>361.18099999999998</v>
          </cell>
          <cell r="H112">
            <v>67.721000000000004</v>
          </cell>
          <cell r="I112">
            <v>22.573999999999998</v>
          </cell>
        </row>
        <row r="113">
          <cell r="B113" t="str">
            <v xml:space="preserve">Cải tạo, mở rộng lưới điện thôn Ninh Khánh </v>
          </cell>
          <cell r="C113">
            <v>8104091</v>
          </cell>
          <cell r="D113" t="str">
            <v>571; 23/8/2024</v>
          </cell>
          <cell r="F113">
            <v>309</v>
          </cell>
        </row>
        <row r="114">
          <cell r="B114" t="str">
            <v>Nước sinh hoạt Mậu Long</v>
          </cell>
          <cell r="C114">
            <v>8112313</v>
          </cell>
          <cell r="D114" t="str">
            <v>700; 16/10/2024</v>
          </cell>
          <cell r="F114">
            <v>500</v>
          </cell>
        </row>
        <row r="115">
          <cell r="B115" t="str">
            <v>Nghĩa Trang Thôn Tứ Trung</v>
          </cell>
          <cell r="C115">
            <v>8087820</v>
          </cell>
          <cell r="H115">
            <v>74.963999999999999</v>
          </cell>
          <cell r="I115">
            <v>24.987000000000002</v>
          </cell>
        </row>
        <row r="116">
          <cell r="B116" t="str">
            <v>Nghĩa Trang Thôn Tứ Nhũ</v>
          </cell>
          <cell r="C116">
            <v>8087823</v>
          </cell>
          <cell r="H116">
            <v>134.97300000000001</v>
          </cell>
          <cell r="I116">
            <v>44.989999999999995</v>
          </cell>
        </row>
        <row r="117">
          <cell r="B117" t="str">
            <v>Đường giao thông nông thôn từ nhà ông Tam đến nhà ông Tư</v>
          </cell>
          <cell r="C117">
            <v>8087819</v>
          </cell>
          <cell r="H117">
            <v>125.8</v>
          </cell>
          <cell r="I117">
            <v>62.900000000000006</v>
          </cell>
        </row>
        <row r="118">
          <cell r="B118" t="str">
            <v>Xây dựng mới trường Mẫu Giáo Phượng Hồng phân hiệu Phước Ninh</v>
          </cell>
          <cell r="C118">
            <v>8096222</v>
          </cell>
          <cell r="D118" t="str">
            <v>124; 09/7/2024</v>
          </cell>
          <cell r="G118">
            <v>2903.7330000000002</v>
          </cell>
          <cell r="H118">
            <v>544.45000000000005</v>
          </cell>
          <cell r="I118">
            <v>181.48400000000001</v>
          </cell>
        </row>
        <row r="119">
          <cell r="B119" t="str">
            <v>Đường GTNĐ tuyến từ Đập Bình Yên đến Đá Đen thôn Bình Yên</v>
          </cell>
          <cell r="C119">
            <v>8096221</v>
          </cell>
          <cell r="D119" t="str">
            <v>125; 09/7/2024</v>
          </cell>
          <cell r="G119">
            <v>864</v>
          </cell>
          <cell r="H119">
            <v>162</v>
          </cell>
          <cell r="I119">
            <v>54</v>
          </cell>
        </row>
        <row r="121">
          <cell r="B121" t="str">
            <v>Điện chiếu sáng thôn Phước Hội</v>
          </cell>
          <cell r="C121">
            <v>8150372</v>
          </cell>
          <cell r="D121" t="str">
            <v>92; 12/5/2025</v>
          </cell>
          <cell r="G121">
            <v>768.98699999999997</v>
          </cell>
          <cell r="H121">
            <v>144.185</v>
          </cell>
          <cell r="I121">
            <v>48.061999999999998</v>
          </cell>
        </row>
        <row r="122">
          <cell r="B122" t="str">
            <v>Điện chiếu sáng thôn Tứ Trung</v>
          </cell>
          <cell r="C122">
            <v>8150373</v>
          </cell>
          <cell r="D122" t="str">
            <v>93; 12/5/2025</v>
          </cell>
          <cell r="F122">
            <v>690.93799999999999</v>
          </cell>
          <cell r="H122">
            <v>129.55099999999999</v>
          </cell>
          <cell r="I122">
            <v>43.183999999999997</v>
          </cell>
        </row>
        <row r="123">
          <cell r="B123" t="str">
            <v>Xây dựng sân vận động thôn Tứ Trung</v>
          </cell>
          <cell r="C123">
            <v>8154194</v>
          </cell>
          <cell r="D123" t="str">
            <v>125; 28/5/2025</v>
          </cell>
          <cell r="G123">
            <v>720</v>
          </cell>
          <cell r="H123">
            <v>135</v>
          </cell>
          <cell r="I123">
            <v>45</v>
          </cell>
        </row>
        <row r="124">
          <cell r="B124" t="str">
            <v>Tường rào cổng ngõ nhà văn hoá thôn Tứ Trung</v>
          </cell>
          <cell r="C124">
            <v>8148967</v>
          </cell>
          <cell r="D124" t="str">
            <v>78; 07/5/2025</v>
          </cell>
          <cell r="F124">
            <v>279.65699999999998</v>
          </cell>
          <cell r="H124">
            <v>52.436</v>
          </cell>
          <cell r="I124">
            <v>17.478000000000002</v>
          </cell>
        </row>
        <row r="125">
          <cell r="B125" t="str">
            <v>Nâng cấp mở rộng đường từ nhà ông Sáu đến đến trung tâm hành chính xã</v>
          </cell>
          <cell r="C125">
            <v>8150439</v>
          </cell>
          <cell r="D125" t="str">
            <v>126; 28/5/2025</v>
          </cell>
          <cell r="F125">
            <v>698.19299999999998</v>
          </cell>
          <cell r="H125">
            <v>199.48400000000001</v>
          </cell>
          <cell r="I125">
            <v>99.741</v>
          </cell>
        </row>
        <row r="126">
          <cell r="B126" t="str">
            <v>Tường rào cổng ngõ nhà văn hoá thôn Phước Hội</v>
          </cell>
          <cell r="C126">
            <v>8148965</v>
          </cell>
          <cell r="D126" t="str">
            <v>75; 07/5/2025</v>
          </cell>
          <cell r="F126">
            <v>513.31799999999998</v>
          </cell>
          <cell r="H126">
            <v>96.247</v>
          </cell>
          <cell r="I126">
            <v>32.082999999999998</v>
          </cell>
        </row>
        <row r="127">
          <cell r="B127" t="str">
            <v>Đường giao thông nội đồng (Cánh đồng gò khoai)</v>
          </cell>
          <cell r="C127">
            <v>8148972</v>
          </cell>
          <cell r="D127" t="str">
            <v>81; 07/5/2025</v>
          </cell>
          <cell r="F127">
            <v>454.4</v>
          </cell>
          <cell r="H127">
            <v>85.2</v>
          </cell>
          <cell r="I127">
            <v>28.4</v>
          </cell>
        </row>
        <row r="128">
          <cell r="B128" t="str">
            <v>Cải tạo sân bóng đá Nà Bày thôn Dùi Chiêng</v>
          </cell>
          <cell r="C128">
            <v>8141531</v>
          </cell>
          <cell r="D128" t="str">
            <v>178; 08/4/2025</v>
          </cell>
          <cell r="F128">
            <v>210</v>
          </cell>
          <cell r="G128">
            <v>340</v>
          </cell>
          <cell r="H128">
            <v>103</v>
          </cell>
          <cell r="I128">
            <v>35</v>
          </cell>
        </row>
        <row r="129">
          <cell r="B129" t="str">
            <v xml:space="preserve">Mở rộng các tuyến đường giao thông trục thôn, xóm thôn Bình Yên </v>
          </cell>
          <cell r="C129">
            <v>8140050</v>
          </cell>
          <cell r="D129" t="str">
            <v>164; 31/3/2025</v>
          </cell>
          <cell r="G129">
            <v>771</v>
          </cell>
          <cell r="H129">
            <v>145</v>
          </cell>
          <cell r="I129">
            <v>48</v>
          </cell>
        </row>
        <row r="130">
          <cell r="B130" t="str">
            <v xml:space="preserve">Đường giao thông nông thôn tuyến từ nhà ông Trần Duy Bình đến qua nhà bà Cao Thị Sự </v>
          </cell>
          <cell r="C130">
            <v>8140470</v>
          </cell>
          <cell r="D130" t="str">
            <v>163; 31/3/2025</v>
          </cell>
          <cell r="G130">
            <v>490</v>
          </cell>
          <cell r="H130">
            <v>140</v>
          </cell>
          <cell r="I130">
            <v>70</v>
          </cell>
        </row>
        <row r="131">
          <cell r="B131" t="str">
            <v>BTH GTNĐ Thôn Phú Gia 1 ( Từ đường ĐH đến Ao Bàu Làng)</v>
          </cell>
          <cell r="C131" t="str">
            <v>8153385</v>
          </cell>
          <cell r="D131" t="str">
            <v>311; 19/5/2025</v>
          </cell>
          <cell r="F131">
            <v>248</v>
          </cell>
          <cell r="H131">
            <v>47</v>
          </cell>
          <cell r="I131">
            <v>15</v>
          </cell>
        </row>
        <row r="132">
          <cell r="B132" t="str">
            <v>BTH giao thông nội đồng Khánh Bình</v>
          </cell>
          <cell r="C132" t="str">
            <v>8153391</v>
          </cell>
          <cell r="D132" t="str">
            <v>309; 19/5/2025</v>
          </cell>
          <cell r="F132">
            <v>360</v>
          </cell>
          <cell r="H132">
            <v>68</v>
          </cell>
          <cell r="I132">
            <v>22</v>
          </cell>
        </row>
        <row r="133">
          <cell r="B133" t="str">
            <v>BTH GTNĐ Phú Gia  2 (Cổng tổ 5 đến Hóc Hướng)</v>
          </cell>
          <cell r="C133" t="str">
            <v>8153389</v>
          </cell>
          <cell r="D133" t="str">
            <v>313; 19/5/2025</v>
          </cell>
          <cell r="F133">
            <v>240</v>
          </cell>
          <cell r="H133">
            <v>45</v>
          </cell>
          <cell r="I133">
            <v>15</v>
          </cell>
        </row>
        <row r="134">
          <cell r="B134" t="str">
            <v>BTH GTNĐ Phú Gia 1 (Từ nhà Võ Thân đến đồng Cầu Nước)</v>
          </cell>
          <cell r="C134" t="str">
            <v>8153562</v>
          </cell>
          <cell r="D134" t="str">
            <v>312; 19/5/2025</v>
          </cell>
          <cell r="F134">
            <v>504</v>
          </cell>
          <cell r="H134">
            <v>95</v>
          </cell>
          <cell r="I134">
            <v>31</v>
          </cell>
        </row>
        <row r="135">
          <cell r="B135" t="str">
            <v>GTNĐ Ninh Khánh (từ nhà ông Trần Ngọc đến đồng Hóc Xoài)</v>
          </cell>
          <cell r="C135" t="str">
            <v>8153567</v>
          </cell>
          <cell r="D135" t="str">
            <v>333; 23/5/2025</v>
          </cell>
          <cell r="F135">
            <v>400</v>
          </cell>
          <cell r="H135">
            <v>75</v>
          </cell>
          <cell r="I135">
            <v>25</v>
          </cell>
        </row>
        <row r="136">
          <cell r="B136" t="str">
            <v>Kênh mương đập Khe Nhợ (từ nhà bà Hà Thị Dung đến trại ông Trương Quả dài 150m)</v>
          </cell>
          <cell r="C136">
            <v>8153920</v>
          </cell>
          <cell r="D136" t="str">
            <v>337; 27/5/2025</v>
          </cell>
          <cell r="F136">
            <v>135</v>
          </cell>
          <cell r="H136">
            <v>15</v>
          </cell>
          <cell r="I136">
            <v>0</v>
          </cell>
        </row>
        <row r="137">
          <cell r="B137" t="str">
            <v>Kênh mương đập Nà Tranh (Đoạn sạt lở vườn cũ ông Huỳnh Còng, đoạn sạt lở trước nhà ông Huỳnh Hà)</v>
          </cell>
          <cell r="C137">
            <v>8153921</v>
          </cell>
          <cell r="D137" t="str">
            <v>338; 27/5/2025</v>
          </cell>
          <cell r="F137">
            <v>207.9</v>
          </cell>
          <cell r="H137">
            <v>23.1</v>
          </cell>
          <cell r="I137">
            <v>0</v>
          </cell>
        </row>
        <row r="138">
          <cell r="B138" t="str">
            <v>GTNT Ninh Khánh (Từ nhà ông Trần Xít đến nhà ông Nguyễn Phước)</v>
          </cell>
          <cell r="C138">
            <v>8154190</v>
          </cell>
          <cell r="D138" t="str">
            <v>310; 19/5/2025</v>
          </cell>
          <cell r="F138">
            <v>282</v>
          </cell>
          <cell r="H138">
            <v>81</v>
          </cell>
          <cell r="I138">
            <v>40</v>
          </cell>
        </row>
        <row r="139">
          <cell r="B139" t="str">
            <v>GTNĐ Ninh Khánh</v>
          </cell>
          <cell r="C139">
            <v>8154539</v>
          </cell>
          <cell r="D139" t="str">
            <v>341; 28/5/2025</v>
          </cell>
          <cell r="F139">
            <v>520</v>
          </cell>
          <cell r="H139">
            <v>98</v>
          </cell>
          <cell r="I139">
            <v>32</v>
          </cell>
        </row>
        <row r="140">
          <cell r="B140" t="str">
            <v>GTNT thôn Mậu Long (Từ nhà ông Bùi Văn Á đến nhà ông Nguyễn Tuyết Phận 1200m)</v>
          </cell>
          <cell r="C140">
            <v>8154668</v>
          </cell>
          <cell r="D140" t="str">
            <v>314; 19/5/2025</v>
          </cell>
          <cell r="F140">
            <v>693</v>
          </cell>
          <cell r="H140">
            <v>198</v>
          </cell>
          <cell r="I140">
            <v>99</v>
          </cell>
        </row>
      </sheetData>
      <sheetData sheetId="2">
        <row r="19">
          <cell r="B19" t="str">
            <v>Bê tông hoá giao thông nông thôn (đoạn nhà ông Tư đến trường Nguyễn Văn Trỗi)</v>
          </cell>
          <cell r="C19">
            <v>8107868</v>
          </cell>
          <cell r="D19" t="str">
            <v xml:space="preserve">16a; 17/02/2025 </v>
          </cell>
          <cell r="F19">
            <v>199.93899999999999</v>
          </cell>
          <cell r="H19">
            <v>57.125</v>
          </cell>
          <cell r="I19">
            <v>28.563000000000002</v>
          </cell>
          <cell r="AB19">
            <v>57.125</v>
          </cell>
        </row>
        <row r="20">
          <cell r="B20" t="str">
            <v>Nghĩa trang nhân dân</v>
          </cell>
          <cell r="C20">
            <v>7760405</v>
          </cell>
          <cell r="D20" t="str">
            <v>13; 11/02/2025</v>
          </cell>
          <cell r="G20">
            <v>572</v>
          </cell>
          <cell r="H20">
            <v>86</v>
          </cell>
          <cell r="I20">
            <v>57.201999999999998</v>
          </cell>
          <cell r="AB20">
            <v>86</v>
          </cell>
        </row>
        <row r="21">
          <cell r="B21" t="str">
            <v>Đường GTNĐ tuyến từ Đập Bình Yên đến Đá Đen thôn Bình Yên</v>
          </cell>
          <cell r="C21">
            <v>8096221</v>
          </cell>
          <cell r="D21" t="str">
            <v>125; 09/7/2024</v>
          </cell>
          <cell r="G21">
            <v>864</v>
          </cell>
          <cell r="H21">
            <v>162</v>
          </cell>
          <cell r="I21">
            <v>54</v>
          </cell>
          <cell r="AF21">
            <v>18</v>
          </cell>
        </row>
        <row r="25">
          <cell r="B25" t="str">
            <v>Bể bơi trường TH&amp;THCS Huỳnh Thúc Kháng</v>
          </cell>
          <cell r="C25">
            <v>8033055</v>
          </cell>
          <cell r="D25" t="str">
            <v>71; 20/6/2023</v>
          </cell>
          <cell r="G25">
            <v>903.63199999999995</v>
          </cell>
          <cell r="H25">
            <v>169.43100000000001</v>
          </cell>
          <cell r="I25">
            <v>56.186</v>
          </cell>
          <cell r="AF25">
            <v>56.348999999999997</v>
          </cell>
          <cell r="AG25">
            <v>32.122999999999998</v>
          </cell>
        </row>
        <row r="26">
          <cell r="B26" t="str">
            <v>xây dựng mới trường mẫu giáo Phượng Hồng phân hiệu Phước Ninh</v>
          </cell>
          <cell r="C26">
            <v>8096222</v>
          </cell>
          <cell r="D26" t="str">
            <v>124; 09/7/2024</v>
          </cell>
          <cell r="G26">
            <v>2903.7330000000002</v>
          </cell>
          <cell r="H26">
            <v>544.45000000000005</v>
          </cell>
          <cell r="I26">
            <v>181.48400000000001</v>
          </cell>
          <cell r="AF26">
            <v>14.74</v>
          </cell>
        </row>
        <row r="27">
          <cell r="B27" t="str">
            <v>Đầu tư xây dựng đường GTNT tuyến từ nhà ông Nguyễn Văn Dư đến Cổng chào thôn Dùi Chiêng</v>
          </cell>
          <cell r="C27">
            <v>8091184</v>
          </cell>
          <cell r="G27">
            <v>118.038</v>
          </cell>
          <cell r="H27">
            <v>33.725000000000001</v>
          </cell>
          <cell r="I27">
            <v>16.861999999999998</v>
          </cell>
          <cell r="AF27">
            <v>4.5590000000000002</v>
          </cell>
          <cell r="AG27">
            <v>0.748</v>
          </cell>
        </row>
        <row r="28">
          <cell r="B28" t="str">
            <v>Đường GTNĐ tuyến từ đất ông Nguyễn Đình Tuấn đến Đá Mài (giai đoạn 2)</v>
          </cell>
          <cell r="C28">
            <v>8091186</v>
          </cell>
          <cell r="G28">
            <v>170.80199999999999</v>
          </cell>
          <cell r="H28">
            <v>48.8</v>
          </cell>
          <cell r="I28">
            <v>24.4</v>
          </cell>
          <cell r="AF28">
            <v>47.802</v>
          </cell>
        </row>
        <row r="29">
          <cell r="B29" t="str">
            <v>Mương thoát nước từ nhà ông Nguyễn Thạch Sơn đến nhà ông Trịnh Quốc Thịnh</v>
          </cell>
          <cell r="C29">
            <v>8091189</v>
          </cell>
          <cell r="G29">
            <v>124.286</v>
          </cell>
          <cell r="H29">
            <v>23.303999999999998</v>
          </cell>
          <cell r="I29">
            <v>7.7679999999999998</v>
          </cell>
          <cell r="AF29">
            <v>4.3369999999999997</v>
          </cell>
          <cell r="AG29">
            <v>4.6289999999999996</v>
          </cell>
        </row>
        <row r="30">
          <cell r="B30" t="str">
            <v>Đường nội đồng từ Ục Đình đến Đá Mài Hố Dâu, hạng mục: nền mặt đường và công trình trên tuyến</v>
          </cell>
          <cell r="C30">
            <v>7695218</v>
          </cell>
          <cell r="F30">
            <v>723.8</v>
          </cell>
          <cell r="H30">
            <v>606.79999999999995</v>
          </cell>
          <cell r="I30">
            <v>401.4</v>
          </cell>
          <cell r="AG30">
            <v>606.79999999999995</v>
          </cell>
        </row>
        <row r="41">
          <cell r="B41" t="str">
            <v>Cầu Nà Quỳnh Thôn Ninh Khánh</v>
          </cell>
          <cell r="C41">
            <v>8033168</v>
          </cell>
          <cell r="D41" t="str">
            <v>388; 12/6/2025</v>
          </cell>
          <cell r="F41">
            <v>1400</v>
          </cell>
          <cell r="H41">
            <v>263</v>
          </cell>
          <cell r="I41">
            <v>87</v>
          </cell>
          <cell r="AE41">
            <v>119</v>
          </cell>
        </row>
        <row r="42">
          <cell r="B42" t="str">
            <v>Đường giao thông Nội đồng</v>
          </cell>
          <cell r="C42">
            <v>8033083</v>
          </cell>
          <cell r="D42" t="str">
            <v>897; 19/12/2023</v>
          </cell>
          <cell r="F42">
            <v>110.608</v>
          </cell>
          <cell r="H42">
            <v>20.739000000000001</v>
          </cell>
          <cell r="I42">
            <v>6.9130000000000003</v>
          </cell>
          <cell r="AE42">
            <v>29.866</v>
          </cell>
        </row>
        <row r="43">
          <cell r="B43" t="str">
            <v>Đường GTNĐ từ ĐH 7 đến Hóc Dung, cống thoát nước Đồng Tân thôn Ninh Khánh</v>
          </cell>
          <cell r="C43">
            <v>8090557</v>
          </cell>
          <cell r="D43" t="str">
            <v>264; 14/5/2024</v>
          </cell>
          <cell r="F43">
            <v>469</v>
          </cell>
          <cell r="H43">
            <v>88</v>
          </cell>
          <cell r="I43">
            <v>29</v>
          </cell>
          <cell r="AE43">
            <v>0.09</v>
          </cell>
        </row>
        <row r="44">
          <cell r="B44" t="str">
            <v>Cải tạo mở rộng lưới điện Hạ áp thôn Ninh Khánh</v>
          </cell>
          <cell r="C44">
            <v>8104091</v>
          </cell>
          <cell r="D44" t="str">
            <v>571; 23/8/2024</v>
          </cell>
          <cell r="F44">
            <v>309</v>
          </cell>
          <cell r="H44">
            <v>58</v>
          </cell>
          <cell r="I44">
            <v>19</v>
          </cell>
          <cell r="AE44">
            <v>9.9257500000000007</v>
          </cell>
        </row>
        <row r="45">
          <cell r="B45" t="str">
            <v>Nước sinh hoạt Mậu long</v>
          </cell>
          <cell r="C45">
            <v>8112313</v>
          </cell>
          <cell r="D45" t="str">
            <v>700; 16/10/2024</v>
          </cell>
          <cell r="F45">
            <v>500</v>
          </cell>
          <cell r="H45">
            <v>94</v>
          </cell>
          <cell r="I45">
            <v>31</v>
          </cell>
          <cell r="AE45">
            <v>12.052</v>
          </cell>
        </row>
        <row r="46">
          <cell r="B46" t="str">
            <v>BTH GTNT Ninh Khánh(Từ đường ĐH đến nhà ông Nguyễn Minh Tường, Từ ĐH đến nhà ông Trương Hùng</v>
          </cell>
          <cell r="C46">
            <v>7957818</v>
          </cell>
          <cell r="D46" t="str">
            <v>442; 16/5/2022</v>
          </cell>
          <cell r="G46">
            <v>109.80200000000001</v>
          </cell>
          <cell r="H46">
            <v>31.372</v>
          </cell>
          <cell r="I46">
            <v>56</v>
          </cell>
        </row>
        <row r="47">
          <cell r="B47" t="str">
            <v>Nghĩa trang nhân dân thôn Khánh Bình</v>
          </cell>
          <cell r="C47">
            <v>7984173</v>
          </cell>
          <cell r="D47" t="str">
            <v>06; 07/01/2025</v>
          </cell>
          <cell r="F47">
            <v>316.721</v>
          </cell>
          <cell r="H47">
            <v>59.384999999999998</v>
          </cell>
          <cell r="I47">
            <v>19.795000000000002</v>
          </cell>
          <cell r="AB47">
            <v>59.384999999999998</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b1"/>
      <sheetName val="b2"/>
    </sheetNames>
    <sheetDataSet>
      <sheetData sheetId="0" refreshError="1"/>
      <sheetData sheetId="1">
        <row r="121">
          <cell r="B121" t="str">
            <v>Điện chiếu sáng thôn Phước Hội</v>
          </cell>
          <cell r="C121">
            <v>8150372</v>
          </cell>
          <cell r="D121" t="str">
            <v>92; 12/5/2025</v>
          </cell>
          <cell r="G121">
            <v>768.98699999999997</v>
          </cell>
          <cell r="H121">
            <v>144.185</v>
          </cell>
          <cell r="I121">
            <v>28.837</v>
          </cell>
          <cell r="J121">
            <v>19.225000000000001</v>
          </cell>
          <cell r="R121">
            <v>0</v>
          </cell>
          <cell r="S121">
            <v>768.98699999999997</v>
          </cell>
          <cell r="T121">
            <v>144.185</v>
          </cell>
        </row>
        <row r="122">
          <cell r="B122" t="str">
            <v>Điện chiếu sáng thôn Tứ Trung</v>
          </cell>
          <cell r="C122">
            <v>8150373</v>
          </cell>
          <cell r="D122" t="str">
            <v>93; 12/5/2025</v>
          </cell>
          <cell r="F122">
            <v>690.93799999999999</v>
          </cell>
          <cell r="H122">
            <v>129.55099999999999</v>
          </cell>
          <cell r="I122">
            <v>25.911000000000001</v>
          </cell>
          <cell r="J122">
            <v>17.273</v>
          </cell>
          <cell r="R122">
            <v>690.93799999999999</v>
          </cell>
          <cell r="S122">
            <v>0</v>
          </cell>
          <cell r="T122">
            <v>129.55099999999999</v>
          </cell>
        </row>
        <row r="123">
          <cell r="B123" t="str">
            <v>Xây dựng sân vận động thôn Tứ Trung</v>
          </cell>
          <cell r="C123">
            <v>8154194</v>
          </cell>
          <cell r="D123" t="str">
            <v>125; 28/5/2025</v>
          </cell>
          <cell r="G123">
            <v>720</v>
          </cell>
          <cell r="H123">
            <v>135</v>
          </cell>
          <cell r="I123">
            <v>27</v>
          </cell>
          <cell r="J123">
            <v>18</v>
          </cell>
          <cell r="R123">
            <v>0</v>
          </cell>
          <cell r="S123">
            <v>720</v>
          </cell>
          <cell r="T123">
            <v>135</v>
          </cell>
        </row>
        <row r="124">
          <cell r="B124" t="str">
            <v>Tường rào cổng ngõ nhà văn hoá thôn Tứ Trung</v>
          </cell>
          <cell r="C124">
            <v>8148967</v>
          </cell>
          <cell r="D124" t="str">
            <v>78; 07/5/2025</v>
          </cell>
          <cell r="F124">
            <v>279.65699999999998</v>
          </cell>
          <cell r="H124">
            <v>52.436</v>
          </cell>
          <cell r="I124">
            <v>10.487</v>
          </cell>
          <cell r="J124">
            <v>6.9909999999999997</v>
          </cell>
          <cell r="R124">
            <v>279.65699999999998</v>
          </cell>
          <cell r="S124">
            <v>0</v>
          </cell>
          <cell r="T124">
            <v>52.436</v>
          </cell>
        </row>
        <row r="125">
          <cell r="B125" t="str">
            <v>Nâng cấp mở rộng đường từ nhà ông Sáu đến đến trung tâm hành chính xã</v>
          </cell>
          <cell r="C125">
            <v>8150439</v>
          </cell>
          <cell r="D125" t="str">
            <v>126; 28/5/2025</v>
          </cell>
          <cell r="F125">
            <v>698.19299999999998</v>
          </cell>
          <cell r="H125">
            <v>199.48400000000001</v>
          </cell>
          <cell r="I125">
            <v>69.817999999999998</v>
          </cell>
          <cell r="J125">
            <v>29.922999999999998</v>
          </cell>
          <cell r="R125">
            <v>698.19299999999998</v>
          </cell>
          <cell r="S125">
            <v>0</v>
          </cell>
          <cell r="T125">
            <v>199.48400000000001</v>
          </cell>
        </row>
        <row r="126">
          <cell r="B126" t="str">
            <v>Tường rào cổng ngõ nhà văn hoá thôn Phước Hội</v>
          </cell>
          <cell r="C126">
            <v>8148965</v>
          </cell>
          <cell r="D126" t="str">
            <v>75; 07/5/2025</v>
          </cell>
          <cell r="F126">
            <v>513.31799999999998</v>
          </cell>
          <cell r="H126">
            <v>96.247</v>
          </cell>
          <cell r="I126">
            <v>19.25</v>
          </cell>
          <cell r="J126">
            <v>12.833</v>
          </cell>
          <cell r="R126">
            <v>513.31799999999998</v>
          </cell>
          <cell r="S126">
            <v>0</v>
          </cell>
          <cell r="T126">
            <v>96.247</v>
          </cell>
        </row>
        <row r="127">
          <cell r="B127" t="str">
            <v>Đường giao thông nội đồng (Cánh đồng gò khoai)</v>
          </cell>
          <cell r="C127">
            <v>8148972</v>
          </cell>
          <cell r="D127" t="str">
            <v>81; 07/5/2025</v>
          </cell>
          <cell r="F127">
            <v>454.4</v>
          </cell>
          <cell r="H127">
            <v>85.2</v>
          </cell>
          <cell r="I127">
            <v>17.04</v>
          </cell>
          <cell r="J127">
            <v>11.36</v>
          </cell>
          <cell r="R127">
            <v>454.4</v>
          </cell>
          <cell r="S127">
            <v>0</v>
          </cell>
          <cell r="T127">
            <v>85.2</v>
          </cell>
        </row>
        <row r="128">
          <cell r="B128" t="str">
            <v>Cải tạo sân bóng đá Nà Bày thôn Dùi Chiêng</v>
          </cell>
          <cell r="C128">
            <v>8141531</v>
          </cell>
          <cell r="D128" t="str">
            <v>178; 08/4/2025</v>
          </cell>
          <cell r="F128">
            <v>210</v>
          </cell>
          <cell r="G128">
            <v>340</v>
          </cell>
          <cell r="H128">
            <v>103</v>
          </cell>
          <cell r="I128">
            <v>20.64</v>
          </cell>
          <cell r="J128">
            <v>14.36</v>
          </cell>
          <cell r="R128">
            <v>210</v>
          </cell>
          <cell r="S128">
            <v>340</v>
          </cell>
          <cell r="T128">
            <v>103</v>
          </cell>
        </row>
        <row r="129">
          <cell r="B129" t="str">
            <v xml:space="preserve">Mở rộng các tuyến đường giao thông trục thôn, xóm thôn Bình Yên </v>
          </cell>
          <cell r="C129">
            <v>8140050</v>
          </cell>
          <cell r="D129" t="str">
            <v>164; 31/3/2025</v>
          </cell>
          <cell r="G129">
            <v>771</v>
          </cell>
          <cell r="H129">
            <v>145</v>
          </cell>
          <cell r="I129">
            <v>48</v>
          </cell>
          <cell r="S129">
            <v>771</v>
          </cell>
          <cell r="T129">
            <v>145</v>
          </cell>
        </row>
        <row r="130">
          <cell r="B130" t="str">
            <v xml:space="preserve">Đường giao thông nông thôn tuyến từ nhà ông Trần Duy Bình đến qua nhà bà Cao Thị Sự </v>
          </cell>
          <cell r="C130">
            <v>8140470</v>
          </cell>
          <cell r="D130" t="str">
            <v>163; 31/3/2025</v>
          </cell>
          <cell r="G130">
            <v>490</v>
          </cell>
          <cell r="H130">
            <v>140</v>
          </cell>
          <cell r="I130">
            <v>70</v>
          </cell>
          <cell r="S130">
            <v>490</v>
          </cell>
          <cell r="T130">
            <v>140</v>
          </cell>
        </row>
        <row r="131">
          <cell r="B131" t="str">
            <v>BTH GTNĐ Thôn Phú Gia 1 ( Từ đường ĐH đến Ao Bàu Làng)</v>
          </cell>
          <cell r="C131" t="str">
            <v>8153385</v>
          </cell>
          <cell r="D131" t="str">
            <v>311; 19/5/2025</v>
          </cell>
          <cell r="F131">
            <v>248</v>
          </cell>
          <cell r="H131">
            <v>47</v>
          </cell>
          <cell r="I131">
            <v>12</v>
          </cell>
          <cell r="J131">
            <v>3</v>
          </cell>
          <cell r="R131">
            <v>248</v>
          </cell>
          <cell r="S131">
            <v>0</v>
          </cell>
          <cell r="T131">
            <v>47</v>
          </cell>
        </row>
        <row r="132">
          <cell r="B132" t="str">
            <v>BTH giao thông nội đồng Khánh Bình</v>
          </cell>
          <cell r="C132" t="str">
            <v>8153391</v>
          </cell>
          <cell r="D132" t="str">
            <v>309; 19/5/2025</v>
          </cell>
          <cell r="F132">
            <v>360</v>
          </cell>
          <cell r="H132">
            <v>68</v>
          </cell>
          <cell r="I132">
            <v>18</v>
          </cell>
          <cell r="J132">
            <v>4</v>
          </cell>
          <cell r="R132">
            <v>360</v>
          </cell>
          <cell r="S132">
            <v>0</v>
          </cell>
          <cell r="T132">
            <v>68</v>
          </cell>
        </row>
        <row r="133">
          <cell r="B133" t="str">
            <v>BTH GTNĐ Phú Gia  2 (Cổng tổ 5 đến Hóc Hướng)</v>
          </cell>
          <cell r="C133" t="str">
            <v>8153389</v>
          </cell>
          <cell r="D133" t="str">
            <v>313; 19/5/2025</v>
          </cell>
          <cell r="F133">
            <v>240</v>
          </cell>
          <cell r="H133">
            <v>45</v>
          </cell>
          <cell r="I133">
            <v>12</v>
          </cell>
          <cell r="J133">
            <v>3</v>
          </cell>
          <cell r="R133">
            <v>240</v>
          </cell>
          <cell r="S133">
            <v>0</v>
          </cell>
          <cell r="T133">
            <v>45</v>
          </cell>
        </row>
        <row r="134">
          <cell r="B134" t="str">
            <v>BTH GTNĐ Phú Gia 1 (Từ nhà Võ Thân đến đồng Cầu Nước)</v>
          </cell>
          <cell r="C134" t="str">
            <v>8153562</v>
          </cell>
          <cell r="D134" t="str">
            <v>312; 19/5/2025</v>
          </cell>
          <cell r="F134">
            <v>504</v>
          </cell>
          <cell r="H134">
            <v>95</v>
          </cell>
          <cell r="I134">
            <v>25</v>
          </cell>
          <cell r="J134">
            <v>6</v>
          </cell>
          <cell r="R134">
            <v>504</v>
          </cell>
          <cell r="S134">
            <v>0</v>
          </cell>
          <cell r="T134">
            <v>95</v>
          </cell>
        </row>
        <row r="135">
          <cell r="B135" t="str">
            <v>GTNĐ Ninh Khánh (từ nhà ông Trần Ngọc đến đồng Hóc Xoài)</v>
          </cell>
          <cell r="C135" t="str">
            <v>8153567</v>
          </cell>
          <cell r="D135" t="str">
            <v>333; 23/5/2025</v>
          </cell>
          <cell r="F135">
            <v>400</v>
          </cell>
          <cell r="H135">
            <v>75</v>
          </cell>
          <cell r="I135">
            <v>20</v>
          </cell>
          <cell r="J135">
            <v>5</v>
          </cell>
          <cell r="R135">
            <v>400</v>
          </cell>
          <cell r="S135">
            <v>0</v>
          </cell>
          <cell r="T135">
            <v>75</v>
          </cell>
        </row>
        <row r="136">
          <cell r="B136" t="str">
            <v>Kênh mương đập Khe Nhợ (từ nhà bà Hà Thị Dung đến trại ông Trương Quả dài 150m)</v>
          </cell>
          <cell r="C136">
            <v>8153920</v>
          </cell>
          <cell r="D136" t="str">
            <v>337; 27/5/2025</v>
          </cell>
          <cell r="F136">
            <v>135</v>
          </cell>
          <cell r="H136">
            <v>15</v>
          </cell>
          <cell r="R136">
            <v>135</v>
          </cell>
          <cell r="S136">
            <v>0</v>
          </cell>
          <cell r="T136">
            <v>15</v>
          </cell>
        </row>
        <row r="137">
          <cell r="B137" t="str">
            <v>Kênh mương đập Nà Tranh (Đoạn sạt lở vườn cũ ông Huỳnh Còng, đoạn sạt lở trước nhà ông Huỳnh Hà)</v>
          </cell>
          <cell r="C137">
            <v>8153921</v>
          </cell>
          <cell r="D137" t="str">
            <v>338; 27/5/2025</v>
          </cell>
          <cell r="F137">
            <v>207.9</v>
          </cell>
          <cell r="H137">
            <v>23.1</v>
          </cell>
          <cell r="R137">
            <v>207.9</v>
          </cell>
          <cell r="S137">
            <v>0</v>
          </cell>
          <cell r="T137">
            <v>23.1</v>
          </cell>
        </row>
        <row r="138">
          <cell r="B138" t="str">
            <v>GTNT Ninh Khánh (Từ nhà ông Trần Xít đến nhà ông Nguyễn Phước)</v>
          </cell>
          <cell r="C138">
            <v>8154190</v>
          </cell>
          <cell r="D138" t="str">
            <v>310; 19/5/2025</v>
          </cell>
          <cell r="F138">
            <v>282</v>
          </cell>
          <cell r="H138">
            <v>81</v>
          </cell>
          <cell r="I138">
            <v>32</v>
          </cell>
          <cell r="J138">
            <v>8</v>
          </cell>
          <cell r="R138">
            <v>282</v>
          </cell>
          <cell r="S138">
            <v>0</v>
          </cell>
          <cell r="T138">
            <v>81</v>
          </cell>
        </row>
        <row r="139">
          <cell r="B139" t="str">
            <v>GTNĐ Ninh Khánh</v>
          </cell>
          <cell r="C139">
            <v>8154539</v>
          </cell>
          <cell r="D139" t="str">
            <v>341; 28/5/2025</v>
          </cell>
          <cell r="F139">
            <v>520</v>
          </cell>
          <cell r="H139">
            <v>98</v>
          </cell>
          <cell r="I139">
            <v>26</v>
          </cell>
          <cell r="J139">
            <v>6</v>
          </cell>
          <cell r="R139">
            <v>520</v>
          </cell>
          <cell r="S139">
            <v>0</v>
          </cell>
          <cell r="T139">
            <v>98</v>
          </cell>
        </row>
        <row r="140">
          <cell r="B140" t="str">
            <v>GTNT thôn Mậu Long (Từ nhà ông Bùi Văn Á đến nhà ông Nguyễn Tuyết Phận 1200m)</v>
          </cell>
          <cell r="C140">
            <v>8154668</v>
          </cell>
          <cell r="D140" t="str">
            <v>314; 19/5/2025</v>
          </cell>
          <cell r="F140">
            <v>693</v>
          </cell>
          <cell r="H140">
            <v>198</v>
          </cell>
          <cell r="I140">
            <v>79</v>
          </cell>
          <cell r="J140">
            <v>20</v>
          </cell>
          <cell r="R140">
            <v>693</v>
          </cell>
          <cell r="S140">
            <v>0</v>
          </cell>
          <cell r="T140">
            <v>198</v>
          </cell>
        </row>
      </sheetData>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6"/>
  <sheetViews>
    <sheetView tabSelected="1" view="pageBreakPreview" zoomScale="60" zoomScaleNormal="70" workbookViewId="0">
      <pane ySplit="7" topLeftCell="A8" activePane="bottomLeft" state="frozen"/>
      <selection pane="bottomLeft" activeCell="C11" sqref="C11"/>
    </sheetView>
  </sheetViews>
  <sheetFormatPr defaultColWidth="8.84375" defaultRowHeight="34.5" customHeight="1" x14ac:dyDescent="0.4"/>
  <cols>
    <col min="1" max="1" width="3.921875" style="35" bestFit="1" customWidth="1"/>
    <col min="2" max="2" width="36.84375" style="32" customWidth="1"/>
    <col min="3" max="3" width="11.69140625" style="35" bestFit="1" customWidth="1"/>
    <col min="4" max="4" width="11.69140625" style="35" customWidth="1"/>
    <col min="5" max="5" width="12.765625" style="35" customWidth="1"/>
    <col min="6" max="6" width="10.07421875" style="32" customWidth="1"/>
    <col min="7" max="7" width="10.69140625" style="32" bestFit="1" customWidth="1"/>
    <col min="8" max="8" width="10.15234375" style="32" customWidth="1"/>
    <col min="9" max="9" width="10.3828125" style="32" bestFit="1" customWidth="1"/>
    <col min="10" max="10" width="9.84375" style="32" bestFit="1" customWidth="1"/>
    <col min="11" max="11" width="10.4609375" style="32" customWidth="1"/>
    <col min="12" max="12" width="10.69140625" style="32" bestFit="1" customWidth="1"/>
    <col min="13" max="13" width="10.3046875" style="32" customWidth="1"/>
    <col min="14" max="14" width="9" style="32" customWidth="1"/>
    <col min="15" max="15" width="8.3828125" style="34" bestFit="1" customWidth="1"/>
    <col min="16" max="16384" width="8.84375" style="32"/>
  </cols>
  <sheetData>
    <row r="1" spans="1:15" ht="34.5" customHeight="1" x14ac:dyDescent="0.4">
      <c r="A1" s="46" t="s">
        <v>50</v>
      </c>
      <c r="B1" s="46"/>
      <c r="C1" s="46"/>
      <c r="D1" s="46"/>
      <c r="E1" s="46"/>
      <c r="F1" s="46"/>
      <c r="G1" s="46"/>
      <c r="H1" s="46"/>
      <c r="I1" s="46"/>
      <c r="J1" s="46"/>
      <c r="K1" s="46"/>
      <c r="L1" s="46"/>
      <c r="M1" s="46"/>
      <c r="N1" s="46"/>
      <c r="O1" s="46"/>
    </row>
    <row r="2" spans="1:15" ht="20" customHeight="1" x14ac:dyDescent="0.4">
      <c r="A2" s="47" t="s">
        <v>46</v>
      </c>
      <c r="B2" s="47"/>
      <c r="C2" s="47"/>
      <c r="D2" s="47"/>
      <c r="E2" s="47"/>
      <c r="F2" s="47"/>
      <c r="G2" s="47"/>
      <c r="H2" s="47"/>
      <c r="I2" s="47"/>
      <c r="J2" s="47"/>
      <c r="K2" s="47"/>
      <c r="L2" s="47"/>
      <c r="M2" s="47"/>
      <c r="N2" s="47"/>
      <c r="O2" s="47"/>
    </row>
    <row r="3" spans="1:15" ht="24.5" customHeight="1" x14ac:dyDescent="0.4">
      <c r="A3" s="1"/>
      <c r="B3" s="2"/>
      <c r="C3" s="3"/>
      <c r="D3" s="3"/>
      <c r="E3" s="3"/>
      <c r="F3" s="22"/>
      <c r="G3" s="22"/>
      <c r="H3" s="3"/>
      <c r="I3" s="49" t="s">
        <v>4</v>
      </c>
      <c r="J3" s="49"/>
      <c r="K3" s="49"/>
      <c r="L3" s="49"/>
      <c r="M3" s="49"/>
      <c r="N3" s="49"/>
      <c r="O3" s="49"/>
    </row>
    <row r="4" spans="1:15" ht="86" customHeight="1" x14ac:dyDescent="0.4">
      <c r="A4" s="45" t="s">
        <v>0</v>
      </c>
      <c r="B4" s="45" t="s">
        <v>31</v>
      </c>
      <c r="C4" s="45" t="s">
        <v>10</v>
      </c>
      <c r="D4" s="45" t="s">
        <v>34</v>
      </c>
      <c r="E4" s="45" t="s">
        <v>13</v>
      </c>
      <c r="F4" s="48" t="s">
        <v>22</v>
      </c>
      <c r="G4" s="48"/>
      <c r="H4" s="48"/>
      <c r="I4" s="48"/>
      <c r="J4" s="48"/>
      <c r="K4" s="48" t="s">
        <v>23</v>
      </c>
      <c r="L4" s="48"/>
      <c r="M4" s="48"/>
      <c r="N4" s="48"/>
      <c r="O4" s="48" t="s">
        <v>1</v>
      </c>
    </row>
    <row r="5" spans="1:15" ht="34.5" customHeight="1" x14ac:dyDescent="0.4">
      <c r="A5" s="45"/>
      <c r="B5" s="45"/>
      <c r="C5" s="45"/>
      <c r="D5" s="45"/>
      <c r="E5" s="45"/>
      <c r="F5" s="48" t="s">
        <v>2</v>
      </c>
      <c r="G5" s="48" t="s">
        <v>6</v>
      </c>
      <c r="H5" s="48"/>
      <c r="I5" s="48"/>
      <c r="J5" s="48"/>
      <c r="K5" s="48" t="s">
        <v>7</v>
      </c>
      <c r="L5" s="48" t="s">
        <v>6</v>
      </c>
      <c r="M5" s="48"/>
      <c r="N5" s="48"/>
      <c r="O5" s="48"/>
    </row>
    <row r="6" spans="1:15" ht="34.5" customHeight="1" x14ac:dyDescent="0.4">
      <c r="A6" s="45"/>
      <c r="B6" s="45"/>
      <c r="C6" s="45"/>
      <c r="D6" s="45"/>
      <c r="E6" s="45"/>
      <c r="F6" s="48"/>
      <c r="G6" s="48" t="s">
        <v>27</v>
      </c>
      <c r="H6" s="48" t="s">
        <v>28</v>
      </c>
      <c r="I6" s="48" t="s">
        <v>29</v>
      </c>
      <c r="J6" s="44" t="s">
        <v>3</v>
      </c>
      <c r="K6" s="48"/>
      <c r="L6" s="48" t="s">
        <v>27</v>
      </c>
      <c r="M6" s="44" t="s">
        <v>16</v>
      </c>
      <c r="N6" s="44" t="s">
        <v>24</v>
      </c>
      <c r="O6" s="48"/>
    </row>
    <row r="7" spans="1:15" ht="49.5" customHeight="1" x14ac:dyDescent="0.4">
      <c r="A7" s="45"/>
      <c r="B7" s="45"/>
      <c r="C7" s="45"/>
      <c r="D7" s="45"/>
      <c r="E7" s="45"/>
      <c r="F7" s="48"/>
      <c r="G7" s="48"/>
      <c r="H7" s="48"/>
      <c r="I7" s="48"/>
      <c r="J7" s="44"/>
      <c r="K7" s="48"/>
      <c r="L7" s="48"/>
      <c r="M7" s="44"/>
      <c r="N7" s="44"/>
      <c r="O7" s="48"/>
    </row>
    <row r="8" spans="1:15" s="33" customFormat="1" ht="34.5" customHeight="1" x14ac:dyDescent="0.4">
      <c r="A8" s="4"/>
      <c r="B8" s="4" t="s">
        <v>5</v>
      </c>
      <c r="C8" s="4"/>
      <c r="D8" s="4"/>
      <c r="E8" s="4"/>
      <c r="F8" s="31">
        <f>F9+F13</f>
        <v>36578.600000000006</v>
      </c>
      <c r="G8" s="31">
        <f t="shared" ref="G8:N8" si="0">G9+G13</f>
        <v>15244.406999999999</v>
      </c>
      <c r="H8" s="31">
        <f t="shared" si="0"/>
        <v>12574.416999999999</v>
      </c>
      <c r="I8" s="31">
        <f t="shared" si="0"/>
        <v>6100.3505000000005</v>
      </c>
      <c r="J8" s="31">
        <f t="shared" si="0"/>
        <v>2659.4255000000003</v>
      </c>
      <c r="K8" s="31">
        <f t="shared" si="0"/>
        <v>36578.600000000006</v>
      </c>
      <c r="L8" s="31">
        <f t="shared" si="0"/>
        <v>15244.406999999999</v>
      </c>
      <c r="M8" s="31">
        <f t="shared" si="0"/>
        <v>18674.767499999998</v>
      </c>
      <c r="N8" s="31">
        <f t="shared" si="0"/>
        <v>2659.4255000000003</v>
      </c>
      <c r="O8" s="5"/>
    </row>
    <row r="9" spans="1:15" s="33" customFormat="1" ht="34.5" customHeight="1" x14ac:dyDescent="0.4">
      <c r="A9" s="4" t="s">
        <v>30</v>
      </c>
      <c r="B9" s="29" t="s">
        <v>39</v>
      </c>
      <c r="C9" s="4"/>
      <c r="D9" s="4"/>
      <c r="E9" s="4"/>
      <c r="F9" s="31">
        <f>SUM(F10:F12)</f>
        <v>3075.7960000000003</v>
      </c>
      <c r="G9" s="31">
        <f t="shared" ref="G9:N9" si="1">SUM(G10:G12)</f>
        <v>1798.9209999999998</v>
      </c>
      <c r="H9" s="31">
        <f t="shared" si="1"/>
        <v>0</v>
      </c>
      <c r="I9" s="31">
        <f t="shared" si="1"/>
        <v>808.36999999999989</v>
      </c>
      <c r="J9" s="31">
        <f t="shared" si="1"/>
        <v>468.505</v>
      </c>
      <c r="K9" s="31">
        <f t="shared" si="1"/>
        <v>3075.7960000000003</v>
      </c>
      <c r="L9" s="31">
        <f t="shared" si="1"/>
        <v>1798.9209999999998</v>
      </c>
      <c r="M9" s="31">
        <f t="shared" si="1"/>
        <v>808.36999999999989</v>
      </c>
      <c r="N9" s="31">
        <f t="shared" si="1"/>
        <v>468.505</v>
      </c>
      <c r="O9" s="5"/>
    </row>
    <row r="10" spans="1:15" ht="66" customHeight="1" x14ac:dyDescent="0.4">
      <c r="A10" s="38">
        <v>1</v>
      </c>
      <c r="B10" s="39" t="str">
        <f>[1]b1!$B$47</f>
        <v>Đường nội đồng từ Ục Đình đến Đá Mài Hố Dâu, hạng mục: nền mặt đường và công trình trên tuyến</v>
      </c>
      <c r="C10" s="40">
        <f>[1]b1!$C$47</f>
        <v>7695218</v>
      </c>
      <c r="D10" s="40">
        <v>2018</v>
      </c>
      <c r="E10" s="38" t="str">
        <f>[1]b1!$D$47</f>
        <v>279; 08/6/2018</v>
      </c>
      <c r="F10" s="41">
        <f>SUM(G10:J10)</f>
        <v>1732</v>
      </c>
      <c r="G10" s="41">
        <v>723.8</v>
      </c>
      <c r="H10" s="41"/>
      <c r="I10" s="41">
        <v>606.79999999999995</v>
      </c>
      <c r="J10" s="41">
        <v>401.4</v>
      </c>
      <c r="K10" s="41">
        <f>SUM(L10:N10)</f>
        <v>1732</v>
      </c>
      <c r="L10" s="41">
        <f>G10</f>
        <v>723.8</v>
      </c>
      <c r="M10" s="41">
        <f>H10+I10</f>
        <v>606.79999999999995</v>
      </c>
      <c r="N10" s="41">
        <f>J10</f>
        <v>401.4</v>
      </c>
      <c r="O10" s="51" t="s">
        <v>49</v>
      </c>
    </row>
    <row r="11" spans="1:15" ht="45" customHeight="1" x14ac:dyDescent="0.4">
      <c r="A11" s="38">
        <v>2</v>
      </c>
      <c r="B11" s="39" t="str">
        <f>[1]b1!$B$63</f>
        <v xml:space="preserve">Điện chiếu sáng đường quê từ cầu Khe Ré đến giáp nhà ông Đoàn Văn Đôi </v>
      </c>
      <c r="C11" s="40">
        <f>[1]b1!$C$63</f>
        <v>7835495</v>
      </c>
      <c r="D11" s="40">
        <v>2020</v>
      </c>
      <c r="E11" s="38" t="str">
        <f>[1]b1!$D$63</f>
        <v>258; 26/5/2020</v>
      </c>
      <c r="F11" s="41">
        <f>SUM(G11:J11)</f>
        <v>745.33100000000002</v>
      </c>
      <c r="G11" s="41">
        <v>596.34900000000005</v>
      </c>
      <c r="H11" s="41"/>
      <c r="I11" s="41">
        <v>111.8</v>
      </c>
      <c r="J11" s="41">
        <f>26.002+11.18</f>
        <v>37.182000000000002</v>
      </c>
      <c r="K11" s="41">
        <f>SUM(L11:N11)</f>
        <v>745.33100000000002</v>
      </c>
      <c r="L11" s="41">
        <f>G11</f>
        <v>596.34900000000005</v>
      </c>
      <c r="M11" s="41">
        <f>H11+I11</f>
        <v>111.8</v>
      </c>
      <c r="N11" s="41">
        <f>J11</f>
        <v>37.182000000000002</v>
      </c>
      <c r="O11" s="51"/>
    </row>
    <row r="12" spans="1:15" ht="43" customHeight="1" x14ac:dyDescent="0.4">
      <c r="A12" s="38">
        <v>3</v>
      </c>
      <c r="B12" s="39" t="str">
        <f>[1]b1!$B$64</f>
        <v>Điện chiếu sáng đường quê tuyến từ nhà bà Hồ Thị Tám đến giáp cầu Khe Rinh</v>
      </c>
      <c r="C12" s="40">
        <f>[1]b1!$C$64</f>
        <v>7835406</v>
      </c>
      <c r="D12" s="40">
        <v>2020</v>
      </c>
      <c r="E12" s="38" t="str">
        <f>[1]b1!$D$64</f>
        <v>261; 26/5/2020</v>
      </c>
      <c r="F12" s="41">
        <f>SUM(G12:J12)</f>
        <v>598.46500000000003</v>
      </c>
      <c r="G12" s="41">
        <v>478.77199999999999</v>
      </c>
      <c r="H12" s="41"/>
      <c r="I12" s="41">
        <v>89.77</v>
      </c>
      <c r="J12" s="41">
        <f>20.946+8.977</f>
        <v>29.923000000000002</v>
      </c>
      <c r="K12" s="41">
        <f>SUM(L12:N12)</f>
        <v>598.46500000000003</v>
      </c>
      <c r="L12" s="41">
        <f>G12</f>
        <v>478.77199999999999</v>
      </c>
      <c r="M12" s="41">
        <f>H12+I12</f>
        <v>89.77</v>
      </c>
      <c r="N12" s="41">
        <f>J12</f>
        <v>29.923000000000002</v>
      </c>
      <c r="O12" s="51"/>
    </row>
    <row r="13" spans="1:15" s="33" customFormat="1" ht="16.5" x14ac:dyDescent="0.4">
      <c r="A13" s="4" t="s">
        <v>32</v>
      </c>
      <c r="B13" s="29" t="s">
        <v>40</v>
      </c>
      <c r="C13" s="30"/>
      <c r="D13" s="30"/>
      <c r="E13" s="4"/>
      <c r="F13" s="31">
        <f>SUM(F14:F66)</f>
        <v>33502.804000000004</v>
      </c>
      <c r="G13" s="31">
        <f t="shared" ref="G13:N13" si="2">SUM(G14:G66)</f>
        <v>13445.485999999999</v>
      </c>
      <c r="H13" s="31">
        <f t="shared" si="2"/>
        <v>12574.416999999999</v>
      </c>
      <c r="I13" s="31">
        <f t="shared" si="2"/>
        <v>5291.9805000000006</v>
      </c>
      <c r="J13" s="31">
        <f t="shared" si="2"/>
        <v>2190.9205000000002</v>
      </c>
      <c r="K13" s="31">
        <f t="shared" si="2"/>
        <v>33502.804000000004</v>
      </c>
      <c r="L13" s="31">
        <f t="shared" si="2"/>
        <v>13445.485999999999</v>
      </c>
      <c r="M13" s="31">
        <f t="shared" si="2"/>
        <v>17866.397499999999</v>
      </c>
      <c r="N13" s="31">
        <f t="shared" si="2"/>
        <v>2190.9205000000002</v>
      </c>
      <c r="O13" s="5"/>
    </row>
    <row r="14" spans="1:15" ht="66" x14ac:dyDescent="0.4">
      <c r="A14" s="42">
        <v>4</v>
      </c>
      <c r="B14" s="39" t="str">
        <f>[2]b1!B37</f>
        <v>Khu thể thao thôn Thạch Bích</v>
      </c>
      <c r="C14" s="40">
        <f>[2]b1!C37</f>
        <v>7904489</v>
      </c>
      <c r="D14" s="38">
        <v>2021</v>
      </c>
      <c r="E14" s="38" t="str">
        <f>[2]b1!D37</f>
        <v>77; 29/04/2025</v>
      </c>
      <c r="F14" s="41">
        <f t="shared" ref="F14:F26" si="3">SUM(G14:J14)</f>
        <v>109.458</v>
      </c>
      <c r="G14" s="41"/>
      <c r="H14" s="41">
        <f>[2]b1!G37</f>
        <v>77</v>
      </c>
      <c r="I14" s="41">
        <f>[2]b1!H37</f>
        <v>22</v>
      </c>
      <c r="J14" s="41">
        <f>[2]b1!I37</f>
        <v>10.458</v>
      </c>
      <c r="K14" s="41">
        <f t="shared" ref="K14:K26" si="4">SUM(L14:N14)</f>
        <v>109.458</v>
      </c>
      <c r="L14" s="41"/>
      <c r="M14" s="41">
        <f t="shared" ref="M14:M26" si="5">H14+I14</f>
        <v>99</v>
      </c>
      <c r="N14" s="41">
        <f t="shared" ref="N14:N26" si="6">J14</f>
        <v>10.458</v>
      </c>
      <c r="O14" s="38" t="s">
        <v>44</v>
      </c>
    </row>
    <row r="15" spans="1:15" ht="66" x14ac:dyDescent="0.4">
      <c r="A15" s="42">
        <v>5</v>
      </c>
      <c r="B15" s="39" t="str">
        <f>[2]b1!B56</f>
        <v>BTH GTNT Ninh Khánh ( từ đường ĐH đến nhà ông Nguyễn Minh Tường, 70m, từ ĐH7 đến nhà ông Trương Hùng, 70m), 140m</v>
      </c>
      <c r="C15" s="40">
        <f>'2025'!C45</f>
        <v>7957818</v>
      </c>
      <c r="D15" s="38">
        <v>2022</v>
      </c>
      <c r="E15" s="38" t="str">
        <f>'2025'!D45</f>
        <v>442; 16/5/2022</v>
      </c>
      <c r="F15" s="41">
        <f t="shared" si="3"/>
        <v>197.32400000000001</v>
      </c>
      <c r="G15" s="41"/>
      <c r="H15" s="41">
        <v>109.80200000000001</v>
      </c>
      <c r="I15" s="41">
        <v>31.372</v>
      </c>
      <c r="J15" s="41">
        <f>49.876+6.274</f>
        <v>56.15</v>
      </c>
      <c r="K15" s="41">
        <f t="shared" si="4"/>
        <v>197.32400000000001</v>
      </c>
      <c r="L15" s="41"/>
      <c r="M15" s="41">
        <f t="shared" si="5"/>
        <v>141.17400000000001</v>
      </c>
      <c r="N15" s="41">
        <f t="shared" si="6"/>
        <v>56.15</v>
      </c>
      <c r="O15" s="50" t="s">
        <v>47</v>
      </c>
    </row>
    <row r="16" spans="1:15" ht="34.5" customHeight="1" x14ac:dyDescent="0.4">
      <c r="A16" s="42">
        <v>6</v>
      </c>
      <c r="B16" s="39" t="str">
        <f>[2]b1!B61</f>
        <v>Nghĩa trang nhân dân thôn Khánh Bình</v>
      </c>
      <c r="C16" s="40">
        <f>'2025'!C46</f>
        <v>7984173</v>
      </c>
      <c r="D16" s="38">
        <v>2022</v>
      </c>
      <c r="E16" s="38" t="str">
        <f>'2025'!D46</f>
        <v>06; 07/01/2025</v>
      </c>
      <c r="F16" s="41">
        <f>SUM(G16:J16)</f>
        <v>395.90100000000001</v>
      </c>
      <c r="G16" s="41">
        <v>316.721</v>
      </c>
      <c r="H16" s="41"/>
      <c r="I16" s="41">
        <v>59.384999999999998</v>
      </c>
      <c r="J16" s="41">
        <f>11.877+7.918</f>
        <v>19.795000000000002</v>
      </c>
      <c r="K16" s="41">
        <f>SUM(L16:N16)</f>
        <v>395.90100000000001</v>
      </c>
      <c r="L16" s="41">
        <f>G16</f>
        <v>316.721</v>
      </c>
      <c r="M16" s="41">
        <f>H16+I16</f>
        <v>59.384999999999998</v>
      </c>
      <c r="N16" s="41">
        <f>J16</f>
        <v>19.795000000000002</v>
      </c>
      <c r="O16" s="50"/>
    </row>
    <row r="17" spans="1:15" ht="66" x14ac:dyDescent="0.4">
      <c r="A17" s="42">
        <v>7</v>
      </c>
      <c r="B17" s="39" t="str">
        <f>[2]b1!B62</f>
        <v>Khớp nối tường rào khu thể thao xã</v>
      </c>
      <c r="C17" s="40">
        <f>[2]b1!C62</f>
        <v>7972471</v>
      </c>
      <c r="D17" s="38">
        <v>2022</v>
      </c>
      <c r="E17" s="38" t="str">
        <f>[2]b1!D62</f>
        <v>72; 29/04/2025</v>
      </c>
      <c r="F17" s="41">
        <f t="shared" si="3"/>
        <v>374.64699999999999</v>
      </c>
      <c r="G17" s="41"/>
      <c r="H17" s="41">
        <f>[2]b1!G62</f>
        <v>300</v>
      </c>
      <c r="I17" s="41">
        <f>[2]b1!H62</f>
        <v>56.197000000000003</v>
      </c>
      <c r="J17" s="41">
        <f>[2]b1!I62</f>
        <v>18.450000000000003</v>
      </c>
      <c r="K17" s="41">
        <f t="shared" si="4"/>
        <v>374.64699999999999</v>
      </c>
      <c r="L17" s="41"/>
      <c r="M17" s="41">
        <f t="shared" si="5"/>
        <v>356.197</v>
      </c>
      <c r="N17" s="41">
        <f t="shared" si="6"/>
        <v>18.450000000000003</v>
      </c>
      <c r="O17" s="38" t="s">
        <v>44</v>
      </c>
    </row>
    <row r="18" spans="1:15" ht="59.5" customHeight="1" x14ac:dyDescent="0.4">
      <c r="A18" s="42">
        <v>8</v>
      </c>
      <c r="B18" s="39" t="str">
        <f>[2]b1!B63</f>
        <v>Đầu tư xây dựng đường GTNĐ tuyến từ Eo Đá đến Chùa Tàn.</v>
      </c>
      <c r="C18" s="40" t="str">
        <f>[2]b1!C63</f>
        <v>7987515</v>
      </c>
      <c r="D18" s="38">
        <v>2022</v>
      </c>
      <c r="E18" s="38" t="str">
        <f>[2]b1!D63</f>
        <v>312; 24/6/2025</v>
      </c>
      <c r="F18" s="41">
        <f t="shared" si="3"/>
        <v>431.97</v>
      </c>
      <c r="G18" s="41"/>
      <c r="H18" s="41">
        <v>345.57600000000002</v>
      </c>
      <c r="I18" s="41">
        <f>[2]b1!H63</f>
        <v>64.795500000000004</v>
      </c>
      <c r="J18" s="41">
        <f>[2]b1!I63</f>
        <v>21.598500000000001</v>
      </c>
      <c r="K18" s="41">
        <f t="shared" si="4"/>
        <v>431.97</v>
      </c>
      <c r="L18" s="41"/>
      <c r="M18" s="41">
        <f t="shared" si="5"/>
        <v>410.37150000000003</v>
      </c>
      <c r="N18" s="41">
        <f t="shared" si="6"/>
        <v>21.598500000000001</v>
      </c>
      <c r="O18" s="50" t="s">
        <v>48</v>
      </c>
    </row>
    <row r="19" spans="1:15" ht="74" customHeight="1" x14ac:dyDescent="0.4">
      <c r="A19" s="42">
        <v>9</v>
      </c>
      <c r="B19" s="39" t="str">
        <f>[2]b1!B64</f>
        <v>Đầu tư xây dựng tuyến giao thông từ đất ông Nguyễn Đình tuấn đến Đã mài</v>
      </c>
      <c r="C19" s="40" t="str">
        <f>[2]b1!C64</f>
        <v>7987513</v>
      </c>
      <c r="D19" s="38">
        <v>2022</v>
      </c>
      <c r="E19" s="38" t="s">
        <v>33</v>
      </c>
      <c r="F19" s="41">
        <f t="shared" si="3"/>
        <v>245.149</v>
      </c>
      <c r="G19" s="41"/>
      <c r="H19" s="41">
        <v>196.119</v>
      </c>
      <c r="I19" s="41">
        <v>37.225000000000001</v>
      </c>
      <c r="J19" s="41">
        <v>11.805</v>
      </c>
      <c r="K19" s="41">
        <f t="shared" si="4"/>
        <v>245.149</v>
      </c>
      <c r="L19" s="41"/>
      <c r="M19" s="41">
        <f t="shared" si="5"/>
        <v>233.34399999999999</v>
      </c>
      <c r="N19" s="41">
        <f t="shared" si="6"/>
        <v>11.805</v>
      </c>
      <c r="O19" s="50"/>
    </row>
    <row r="20" spans="1:15" ht="44.5" customHeight="1" x14ac:dyDescent="0.4">
      <c r="A20" s="42">
        <v>10</v>
      </c>
      <c r="B20" s="39" t="str">
        <f>[2]b1!B65</f>
        <v>Kênh mương đập Nà Bò</v>
      </c>
      <c r="C20" s="40" t="str">
        <f>[2]b1!C65</f>
        <v>7957002</v>
      </c>
      <c r="D20" s="38">
        <v>2022</v>
      </c>
      <c r="E20" s="38" t="str">
        <f>[2]b1!D65</f>
        <v>435; 16/5/2022</v>
      </c>
      <c r="F20" s="41">
        <f t="shared" si="3"/>
        <v>500.488</v>
      </c>
      <c r="G20" s="41"/>
      <c r="H20" s="41">
        <v>450.43900000000002</v>
      </c>
      <c r="I20" s="41">
        <v>50.048999999999999</v>
      </c>
      <c r="J20" s="41"/>
      <c r="K20" s="41">
        <f t="shared" si="4"/>
        <v>500.488</v>
      </c>
      <c r="L20" s="41"/>
      <c r="M20" s="41">
        <f t="shared" si="5"/>
        <v>500.488</v>
      </c>
      <c r="N20" s="41"/>
      <c r="O20" s="50" t="s">
        <v>49</v>
      </c>
    </row>
    <row r="21" spans="1:15" ht="49.5" x14ac:dyDescent="0.4">
      <c r="A21" s="42">
        <v>11</v>
      </c>
      <c r="B21" s="39" t="str">
        <f>[2]b1!B66</f>
        <v>Nền đường GTNĐ Ninh Khánh (từ Gò Bớm đến ngõ nhà ông Đào Văn Trung, 200m)</v>
      </c>
      <c r="C21" s="40" t="str">
        <f>[2]b1!C66</f>
        <v>7958735</v>
      </c>
      <c r="D21" s="38">
        <v>2022</v>
      </c>
      <c r="E21" s="38" t="str">
        <f>[2]b1!D66</f>
        <v>520; 6/6/2022</v>
      </c>
      <c r="F21" s="41">
        <f t="shared" si="3"/>
        <v>173.767</v>
      </c>
      <c r="G21" s="41"/>
      <c r="H21" s="41">
        <v>77.679000000000002</v>
      </c>
      <c r="I21" s="41">
        <v>27.742999999999999</v>
      </c>
      <c r="J21" s="41">
        <f>66.126+2.219</f>
        <v>68.344999999999999</v>
      </c>
      <c r="K21" s="41">
        <f t="shared" si="4"/>
        <v>173.767</v>
      </c>
      <c r="L21" s="41"/>
      <c r="M21" s="41">
        <f t="shared" si="5"/>
        <v>105.422</v>
      </c>
      <c r="N21" s="41">
        <f t="shared" si="6"/>
        <v>68.344999999999999</v>
      </c>
      <c r="O21" s="50"/>
    </row>
    <row r="22" spans="1:15" ht="44.5" customHeight="1" x14ac:dyDescent="0.4">
      <c r="A22" s="42">
        <v>12</v>
      </c>
      <c r="B22" s="39" t="str">
        <f>[2]b1!B67</f>
        <v>Trường rào Trường TH&amp;THCS Trần Quý Cáp (PH Ninh Khánh, Khánh Bình)</v>
      </c>
      <c r="C22" s="40" t="str">
        <f>[2]b1!C67</f>
        <v>7984178</v>
      </c>
      <c r="D22" s="38">
        <v>2022</v>
      </c>
      <c r="E22" s="38" t="str">
        <f>[2]b1!D67</f>
        <v>521; 6/6/2022</v>
      </c>
      <c r="F22" s="41">
        <f t="shared" si="3"/>
        <v>629.245</v>
      </c>
      <c r="G22" s="41"/>
      <c r="H22" s="41">
        <v>503.39600000000002</v>
      </c>
      <c r="I22" s="41">
        <v>94.387</v>
      </c>
      <c r="J22" s="41">
        <f>18.877+12.585</f>
        <v>31.462</v>
      </c>
      <c r="K22" s="41">
        <f t="shared" si="4"/>
        <v>629.245</v>
      </c>
      <c r="L22" s="41"/>
      <c r="M22" s="41">
        <f t="shared" si="5"/>
        <v>597.78300000000002</v>
      </c>
      <c r="N22" s="41">
        <f t="shared" si="6"/>
        <v>31.462</v>
      </c>
      <c r="O22" s="50"/>
    </row>
    <row r="23" spans="1:15" ht="132" x14ac:dyDescent="0.4">
      <c r="A23" s="42">
        <v>13</v>
      </c>
      <c r="B23" s="39" t="str">
        <f>[2]b1!B68</f>
        <v>Đường GTNT thôn Phú Gia 2</v>
      </c>
      <c r="C23" s="40" t="str">
        <f>[2]b1!C68</f>
        <v>7984176</v>
      </c>
      <c r="D23" s="38">
        <v>2022</v>
      </c>
      <c r="E23" s="38" t="str">
        <f>[2]b1!D68</f>
        <v>942; 17/10/2022</v>
      </c>
      <c r="F23" s="41">
        <f t="shared" si="3"/>
        <v>492.24699999999996</v>
      </c>
      <c r="G23" s="41"/>
      <c r="H23" s="41">
        <v>286.036</v>
      </c>
      <c r="I23" s="41">
        <v>81.724999999999994</v>
      </c>
      <c r="J23" s="41">
        <f>108.141+16.345</f>
        <v>124.486</v>
      </c>
      <c r="K23" s="41">
        <f t="shared" si="4"/>
        <v>492.24699999999996</v>
      </c>
      <c r="L23" s="41"/>
      <c r="M23" s="41">
        <f t="shared" si="5"/>
        <v>367.76099999999997</v>
      </c>
      <c r="N23" s="41">
        <f t="shared" si="6"/>
        <v>124.486</v>
      </c>
      <c r="O23" s="38" t="s">
        <v>49</v>
      </c>
    </row>
    <row r="24" spans="1:15" ht="132" x14ac:dyDescent="0.4">
      <c r="A24" s="42">
        <v>14</v>
      </c>
      <c r="B24" s="39" t="str">
        <f>[2]b1!B69</f>
        <v>Sân chơi bãi tập trường Nguyễn Văn Trỗi</v>
      </c>
      <c r="C24" s="40">
        <f>[2]b1!C69</f>
        <v>7972470</v>
      </c>
      <c r="D24" s="38">
        <v>2022</v>
      </c>
      <c r="E24" s="38" t="str">
        <f>[2]b1!D69</f>
        <v>160; 08/9/2022</v>
      </c>
      <c r="F24" s="41">
        <f t="shared" si="3"/>
        <v>985.33899999999994</v>
      </c>
      <c r="G24" s="41"/>
      <c r="H24" s="41">
        <f>[2]b1!G69</f>
        <v>788.452</v>
      </c>
      <c r="I24" s="41">
        <f>[2]b1!H69</f>
        <v>147.80000000000001</v>
      </c>
      <c r="J24" s="41">
        <f>[2]b1!I69</f>
        <v>49.087000000000003</v>
      </c>
      <c r="K24" s="41">
        <f t="shared" si="4"/>
        <v>985.33899999999994</v>
      </c>
      <c r="L24" s="41"/>
      <c r="M24" s="41">
        <f t="shared" si="5"/>
        <v>936.25199999999995</v>
      </c>
      <c r="N24" s="41">
        <f t="shared" si="6"/>
        <v>49.087000000000003</v>
      </c>
      <c r="O24" s="38" t="s">
        <v>49</v>
      </c>
    </row>
    <row r="25" spans="1:15" ht="132" x14ac:dyDescent="0.4">
      <c r="A25" s="42">
        <v>15</v>
      </c>
      <c r="B25" s="39" t="str">
        <f>[2]b1!B70</f>
        <v>Đường GNTĐ Khánh Bình (từ đồng Bầu Sấm đến đồng Nà Quỳnh)</v>
      </c>
      <c r="C25" s="40">
        <f>[2]b1!C70</f>
        <v>7958120</v>
      </c>
      <c r="D25" s="38">
        <v>2022</v>
      </c>
      <c r="E25" s="38" t="str">
        <f>[2]b1!D70</f>
        <v>501; 30/5/2022</v>
      </c>
      <c r="F25" s="41">
        <f t="shared" si="3"/>
        <v>422.18000000000006</v>
      </c>
      <c r="G25" s="41"/>
      <c r="H25" s="41">
        <v>233.85400000000001</v>
      </c>
      <c r="I25" s="41">
        <f>[2]b1!H70</f>
        <v>83.519000000000005</v>
      </c>
      <c r="J25" s="41">
        <f>[2]b1!I70</f>
        <v>104.807</v>
      </c>
      <c r="K25" s="41">
        <f t="shared" si="4"/>
        <v>422.18000000000006</v>
      </c>
      <c r="L25" s="41"/>
      <c r="M25" s="41">
        <f t="shared" si="5"/>
        <v>317.37300000000005</v>
      </c>
      <c r="N25" s="41">
        <f t="shared" si="6"/>
        <v>104.807</v>
      </c>
      <c r="O25" s="38" t="s">
        <v>49</v>
      </c>
    </row>
    <row r="26" spans="1:15" ht="132" x14ac:dyDescent="0.4">
      <c r="A26" s="42">
        <v>16</v>
      </c>
      <c r="B26" s="39" t="str">
        <f>[2]b1!B71</f>
        <v>Đầu tư xây dựng tuyến GTNT khớp nối khu vực Xóm mới Xuân Hoà</v>
      </c>
      <c r="C26" s="40" t="str">
        <f>[2]b1!C71</f>
        <v>7987510</v>
      </c>
      <c r="D26" s="38">
        <v>2022</v>
      </c>
      <c r="E26" s="38" t="s">
        <v>41</v>
      </c>
      <c r="F26" s="41">
        <f t="shared" si="3"/>
        <v>453.07100000000003</v>
      </c>
      <c r="G26" s="41">
        <v>317.14999999999998</v>
      </c>
      <c r="H26" s="41"/>
      <c r="I26" s="41">
        <f>[2]b1!H71</f>
        <v>90.614000000000004</v>
      </c>
      <c r="J26" s="41">
        <f>31.715+13.592</f>
        <v>45.307000000000002</v>
      </c>
      <c r="K26" s="41">
        <f t="shared" si="4"/>
        <v>453.07100000000003</v>
      </c>
      <c r="L26" s="41">
        <f t="shared" ref="L26" si="7">G26</f>
        <v>317.14999999999998</v>
      </c>
      <c r="M26" s="41">
        <f t="shared" si="5"/>
        <v>90.614000000000004</v>
      </c>
      <c r="N26" s="41">
        <f t="shared" si="6"/>
        <v>45.307000000000002</v>
      </c>
      <c r="O26" s="38" t="s">
        <v>49</v>
      </c>
    </row>
    <row r="27" spans="1:15" ht="66" x14ac:dyDescent="0.4">
      <c r="A27" s="42">
        <v>17</v>
      </c>
      <c r="B27" s="39" t="str">
        <f>[2]b1!B80</f>
        <v>Bể bơi trường TH&amp;THCS Huỳnh Thúc Kháng</v>
      </c>
      <c r="C27" s="40">
        <f>[2]b1!C80</f>
        <v>8033055</v>
      </c>
      <c r="D27" s="43">
        <v>2023</v>
      </c>
      <c r="E27" s="38" t="str">
        <f>[2]b1!D80</f>
        <v>71; 20/6/2023</v>
      </c>
      <c r="F27" s="41">
        <f t="shared" ref="F27:F66" si="8">SUM(G27:J27)</f>
        <v>1129.2489999999998</v>
      </c>
      <c r="G27" s="41">
        <v>903.63199999999995</v>
      </c>
      <c r="H27" s="41"/>
      <c r="I27" s="41">
        <f>[2]b1!H80</f>
        <v>169.43100000000001</v>
      </c>
      <c r="J27" s="41">
        <f>[2]b1!I80</f>
        <v>56.186</v>
      </c>
      <c r="K27" s="41">
        <f t="shared" ref="K27:K66" si="9">SUM(L27:N27)</f>
        <v>1129.2489999999998</v>
      </c>
      <c r="L27" s="41">
        <f t="shared" ref="L27:L66" si="10">G27</f>
        <v>903.63199999999995</v>
      </c>
      <c r="M27" s="41">
        <f t="shared" ref="M27:M66" si="11">H27+I27</f>
        <v>169.43100000000001</v>
      </c>
      <c r="N27" s="41">
        <f t="shared" ref="N27:N66" si="12">J27</f>
        <v>56.186</v>
      </c>
      <c r="O27" s="38" t="s">
        <v>47</v>
      </c>
    </row>
    <row r="28" spans="1:15" ht="132" x14ac:dyDescent="0.4">
      <c r="A28" s="42">
        <v>18</v>
      </c>
      <c r="B28" s="39" t="str">
        <f>[2]b1!B86</f>
        <v>Công trình đường GTNĐ từ đất ông Trần Ly đến Nà Bùng</v>
      </c>
      <c r="C28" s="40">
        <f>[2]b1!C86</f>
        <v>8031685</v>
      </c>
      <c r="D28" s="43">
        <v>2023</v>
      </c>
      <c r="E28" s="38" t="s">
        <v>35</v>
      </c>
      <c r="F28" s="41">
        <f t="shared" si="8"/>
        <v>232.47800000000001</v>
      </c>
      <c r="G28" s="41"/>
      <c r="H28" s="41">
        <v>186</v>
      </c>
      <c r="I28" s="41">
        <f>[2]b1!H86</f>
        <v>35</v>
      </c>
      <c r="J28" s="41">
        <f>[2]b1!I86</f>
        <v>11.478</v>
      </c>
      <c r="K28" s="41">
        <f t="shared" si="9"/>
        <v>232.47800000000001</v>
      </c>
      <c r="L28" s="41"/>
      <c r="M28" s="41">
        <f t="shared" si="11"/>
        <v>221</v>
      </c>
      <c r="N28" s="41">
        <f t="shared" si="12"/>
        <v>11.478</v>
      </c>
      <c r="O28" s="38" t="s">
        <v>48</v>
      </c>
    </row>
    <row r="29" spans="1:15" ht="66" x14ac:dyDescent="0.4">
      <c r="A29" s="42">
        <v>19</v>
      </c>
      <c r="B29" s="39" t="str">
        <f>[2]b1!B87</f>
        <v>Cầu Nà Quỳnh thôn Ninh Khánh</v>
      </c>
      <c r="C29" s="40">
        <f>[2]b1!C87</f>
        <v>8033168</v>
      </c>
      <c r="D29" s="43">
        <v>2023</v>
      </c>
      <c r="E29" s="38" t="str">
        <f>[2]b1!D87</f>
        <v>388; 12/6/2025</v>
      </c>
      <c r="F29" s="41">
        <f t="shared" si="8"/>
        <v>1750</v>
      </c>
      <c r="G29" s="41">
        <v>1400</v>
      </c>
      <c r="H29" s="41"/>
      <c r="I29" s="41">
        <f>[2]b1!H87</f>
        <v>263</v>
      </c>
      <c r="J29" s="41">
        <f>[2]b1!I87</f>
        <v>87</v>
      </c>
      <c r="K29" s="41">
        <f t="shared" si="9"/>
        <v>1750</v>
      </c>
      <c r="L29" s="41">
        <f t="shared" si="10"/>
        <v>1400</v>
      </c>
      <c r="M29" s="41">
        <f t="shared" si="11"/>
        <v>263</v>
      </c>
      <c r="N29" s="41">
        <f t="shared" si="12"/>
        <v>87</v>
      </c>
      <c r="O29" s="38" t="s">
        <v>44</v>
      </c>
    </row>
    <row r="30" spans="1:15" ht="48" customHeight="1" x14ac:dyDescent="0.4">
      <c r="A30" s="42">
        <v>20</v>
      </c>
      <c r="B30" s="39" t="str">
        <f>[2]b1!B88</f>
        <v>Hồ chứa nước Hố Cuốc thôn Khánh Bình</v>
      </c>
      <c r="C30" s="40">
        <f>[2]b1!C88</f>
        <v>8033085</v>
      </c>
      <c r="D30" s="43">
        <v>2023</v>
      </c>
      <c r="E30" s="38" t="s">
        <v>43</v>
      </c>
      <c r="F30" s="41">
        <f t="shared" si="8"/>
        <v>769.89800000000002</v>
      </c>
      <c r="G30" s="41">
        <v>692.90800000000002</v>
      </c>
      <c r="H30" s="41"/>
      <c r="I30" s="41">
        <v>76.989999999999995</v>
      </c>
      <c r="J30" s="41"/>
      <c r="K30" s="41">
        <f t="shared" si="9"/>
        <v>769.89800000000002</v>
      </c>
      <c r="L30" s="41">
        <f t="shared" si="10"/>
        <v>692.90800000000002</v>
      </c>
      <c r="M30" s="41">
        <f t="shared" si="11"/>
        <v>76.989999999999995</v>
      </c>
      <c r="N30" s="41"/>
      <c r="O30" s="50" t="s">
        <v>49</v>
      </c>
    </row>
    <row r="31" spans="1:15" ht="45" customHeight="1" x14ac:dyDescent="0.4">
      <c r="A31" s="42">
        <v>21</v>
      </c>
      <c r="B31" s="39" t="str">
        <f>[2]b1!B89</f>
        <v>Nâng cấp mở rộng đường từ cổng chào đến trung tâm hành chính xã</v>
      </c>
      <c r="C31" s="40">
        <f>[2]b1!C89</f>
        <v>8031925</v>
      </c>
      <c r="D31" s="43">
        <v>2023</v>
      </c>
      <c r="E31" s="38" t="str">
        <f>[2]b1!D89</f>
        <v>160; 08/9/2022</v>
      </c>
      <c r="F31" s="41">
        <f t="shared" si="8"/>
        <v>1786</v>
      </c>
      <c r="G31" s="41">
        <f>[2]b1!F89</f>
        <v>1250</v>
      </c>
      <c r="H31" s="41"/>
      <c r="I31" s="41">
        <f>[2]b1!H89</f>
        <v>357</v>
      </c>
      <c r="J31" s="41">
        <f>[2]b1!I89</f>
        <v>179</v>
      </c>
      <c r="K31" s="41">
        <f t="shared" si="9"/>
        <v>1786</v>
      </c>
      <c r="L31" s="41">
        <f t="shared" si="10"/>
        <v>1250</v>
      </c>
      <c r="M31" s="41">
        <f t="shared" si="11"/>
        <v>357</v>
      </c>
      <c r="N31" s="41">
        <f t="shared" si="12"/>
        <v>179</v>
      </c>
      <c r="O31" s="50"/>
    </row>
    <row r="32" spans="1:15" ht="52.5" customHeight="1" x14ac:dyDescent="0.4">
      <c r="A32" s="42">
        <v>22</v>
      </c>
      <c r="B32" s="39" t="str">
        <f>[2]b1!B90</f>
        <v>Đường giao thông Nội đồng (thôn Phú Gia 1)</v>
      </c>
      <c r="C32" s="40">
        <f>[2]b1!C90</f>
        <v>8033083</v>
      </c>
      <c r="D32" s="43">
        <v>2023</v>
      </c>
      <c r="E32" s="38" t="str">
        <f>[2]b1!D90</f>
        <v>897; 29/12/2023</v>
      </c>
      <c r="F32" s="41">
        <f t="shared" si="8"/>
        <v>138.26000000000002</v>
      </c>
      <c r="G32" s="41">
        <f>[2]b1!F90</f>
        <v>110.608</v>
      </c>
      <c r="H32" s="41"/>
      <c r="I32" s="41">
        <f>[2]b1!H90</f>
        <v>20.739000000000001</v>
      </c>
      <c r="J32" s="41">
        <f>[2]b1!I90</f>
        <v>6.9130000000000003</v>
      </c>
      <c r="K32" s="41">
        <f t="shared" si="9"/>
        <v>138.26000000000002</v>
      </c>
      <c r="L32" s="41">
        <f t="shared" si="10"/>
        <v>110.608</v>
      </c>
      <c r="M32" s="41">
        <f t="shared" si="11"/>
        <v>20.739000000000001</v>
      </c>
      <c r="N32" s="41">
        <f t="shared" si="12"/>
        <v>6.9130000000000003</v>
      </c>
      <c r="O32" s="50"/>
    </row>
    <row r="33" spans="1:15" ht="132" x14ac:dyDescent="0.4">
      <c r="A33" s="42">
        <v>23</v>
      </c>
      <c r="B33" s="39" t="str">
        <f>[2]b1!B91</f>
        <v>Nạo vét đập Hóc Tre thôn Dùi Chiêng</v>
      </c>
      <c r="C33" s="40">
        <f>[2]b1!C91</f>
        <v>8031684</v>
      </c>
      <c r="D33" s="43">
        <v>2023</v>
      </c>
      <c r="E33" s="38" t="s">
        <v>42</v>
      </c>
      <c r="F33" s="41">
        <f t="shared" si="8"/>
        <v>210.28700000000001</v>
      </c>
      <c r="G33" s="41"/>
      <c r="H33" s="41">
        <v>189.25800000000001</v>
      </c>
      <c r="I33" s="41">
        <f>[2]b1!H91</f>
        <v>21.029</v>
      </c>
      <c r="J33" s="41"/>
      <c r="K33" s="41">
        <f t="shared" si="9"/>
        <v>210.28700000000001</v>
      </c>
      <c r="L33" s="41"/>
      <c r="M33" s="41">
        <f t="shared" si="11"/>
        <v>210.28700000000001</v>
      </c>
      <c r="N33" s="41"/>
      <c r="O33" s="38" t="s">
        <v>48</v>
      </c>
    </row>
    <row r="34" spans="1:15" ht="66" x14ac:dyDescent="0.4">
      <c r="A34" s="42">
        <v>24</v>
      </c>
      <c r="B34" s="39" t="str">
        <f>[2]b1!B102</f>
        <v>Đầu tư xây dựng đường GTNT tuyến từ nhà ông Nguyễn Văn Dư đến Cổng chào thôn Dùi Chiêng</v>
      </c>
      <c r="C34" s="40">
        <f>[2]b1!C102</f>
        <v>8091184</v>
      </c>
      <c r="D34" s="43">
        <v>2024</v>
      </c>
      <c r="E34" s="38" t="s">
        <v>36</v>
      </c>
      <c r="F34" s="41">
        <f t="shared" si="8"/>
        <v>168.625</v>
      </c>
      <c r="G34" s="41"/>
      <c r="H34" s="41">
        <f>[2]b1!G102</f>
        <v>118.038</v>
      </c>
      <c r="I34" s="41">
        <f>[2]b1!H102</f>
        <v>33.725000000000001</v>
      </c>
      <c r="J34" s="41">
        <f>[2]b1!I102</f>
        <v>16.861999999999998</v>
      </c>
      <c r="K34" s="41">
        <f t="shared" si="9"/>
        <v>168.625</v>
      </c>
      <c r="L34" s="41"/>
      <c r="M34" s="41">
        <f t="shared" si="11"/>
        <v>151.76300000000001</v>
      </c>
      <c r="N34" s="41">
        <f t="shared" si="12"/>
        <v>16.861999999999998</v>
      </c>
      <c r="O34" s="38" t="s">
        <v>47</v>
      </c>
    </row>
    <row r="35" spans="1:15" ht="132" x14ac:dyDescent="0.4">
      <c r="A35" s="42">
        <v>25</v>
      </c>
      <c r="B35" s="39" t="str">
        <f>[2]b1!B103</f>
        <v>Đầu tư xây dựng tuyến giao thông nội đồng từ đất ông Nguyễn Đình tuấn đến Đã mài (giai đoạn 2)</v>
      </c>
      <c r="C35" s="40">
        <f>[2]b1!C103</f>
        <v>8091186</v>
      </c>
      <c r="D35" s="43">
        <v>2024</v>
      </c>
      <c r="E35" s="38" t="s">
        <v>37</v>
      </c>
      <c r="F35" s="41">
        <f t="shared" si="8"/>
        <v>244.00199999999998</v>
      </c>
      <c r="G35" s="41"/>
      <c r="H35" s="41">
        <f>[2]b1!G103</f>
        <v>170.80199999999999</v>
      </c>
      <c r="I35" s="41">
        <f>[2]b1!H103</f>
        <v>48.8</v>
      </c>
      <c r="J35" s="41">
        <f>[2]b1!I103</f>
        <v>24.4</v>
      </c>
      <c r="K35" s="41">
        <f t="shared" si="9"/>
        <v>244.00199999999998</v>
      </c>
      <c r="L35" s="41"/>
      <c r="M35" s="41">
        <f t="shared" si="11"/>
        <v>219.60199999999998</v>
      </c>
      <c r="N35" s="41">
        <f t="shared" si="12"/>
        <v>24.4</v>
      </c>
      <c r="O35" s="38" t="s">
        <v>49</v>
      </c>
    </row>
    <row r="36" spans="1:15" ht="66" x14ac:dyDescent="0.4">
      <c r="A36" s="42">
        <v>26</v>
      </c>
      <c r="B36" s="39" t="str">
        <f>[2]b1!B105</f>
        <v>Mương thoát nước từ nhà ông Nguyễn Thạch Sơn đến nhà ông Trịnh Quốc Thịnh</v>
      </c>
      <c r="C36" s="40">
        <f>[2]b1!C105</f>
        <v>8091189</v>
      </c>
      <c r="D36" s="43">
        <v>2024</v>
      </c>
      <c r="E36" s="38" t="s">
        <v>38</v>
      </c>
      <c r="F36" s="41">
        <f t="shared" si="8"/>
        <v>155.358</v>
      </c>
      <c r="G36" s="41"/>
      <c r="H36" s="41">
        <f>[2]b1!G105</f>
        <v>124.286</v>
      </c>
      <c r="I36" s="41">
        <f>[2]b1!H105</f>
        <v>23.303999999999998</v>
      </c>
      <c r="J36" s="41">
        <f>[2]b1!I105</f>
        <v>7.7679999999999998</v>
      </c>
      <c r="K36" s="41">
        <f t="shared" si="9"/>
        <v>155.358</v>
      </c>
      <c r="L36" s="41"/>
      <c r="M36" s="41">
        <f t="shared" si="11"/>
        <v>147.59</v>
      </c>
      <c r="N36" s="41">
        <f t="shared" si="12"/>
        <v>7.7679999999999998</v>
      </c>
      <c r="O36" s="38" t="s">
        <v>47</v>
      </c>
    </row>
    <row r="37" spans="1:15" ht="66" x14ac:dyDescent="0.4">
      <c r="A37" s="42">
        <v>27</v>
      </c>
      <c r="B37" s="39" t="str">
        <f>[2]b1!B110</f>
        <v>Đường GTNĐ từ ĐH7 đến Hóc Dung, cống thoát nước Đồng Tân, thôn Ninh Khánh</v>
      </c>
      <c r="C37" s="40">
        <f>[2]b1!C110</f>
        <v>8090557</v>
      </c>
      <c r="D37" s="43">
        <v>2024</v>
      </c>
      <c r="E37" s="38" t="s">
        <v>45</v>
      </c>
      <c r="F37" s="41">
        <f t="shared" si="8"/>
        <v>586</v>
      </c>
      <c r="G37" s="41">
        <f>[2]b1!F110</f>
        <v>469</v>
      </c>
      <c r="H37" s="41"/>
      <c r="I37" s="41">
        <v>88</v>
      </c>
      <c r="J37" s="41">
        <v>29</v>
      </c>
      <c r="K37" s="41">
        <f t="shared" si="9"/>
        <v>586</v>
      </c>
      <c r="L37" s="41">
        <f t="shared" si="10"/>
        <v>469</v>
      </c>
      <c r="M37" s="41">
        <f t="shared" si="11"/>
        <v>88</v>
      </c>
      <c r="N37" s="41">
        <f t="shared" si="12"/>
        <v>29</v>
      </c>
      <c r="O37" s="38" t="s">
        <v>47</v>
      </c>
    </row>
    <row r="38" spans="1:15" ht="54.5" customHeight="1" x14ac:dyDescent="0.4">
      <c r="A38" s="42">
        <v>28</v>
      </c>
      <c r="B38" s="39" t="str">
        <f>[2]b1!B111</f>
        <v>Đường giao thông nội đồng (cánh đồng Nà Dâu)</v>
      </c>
      <c r="C38" s="40">
        <f>[2]b1!C111</f>
        <v>8107866</v>
      </c>
      <c r="D38" s="43">
        <v>2024</v>
      </c>
      <c r="E38" s="38" t="str">
        <f>[2]b1!D111</f>
        <v>174; 25/6/2025</v>
      </c>
      <c r="F38" s="41">
        <f t="shared" si="8"/>
        <v>473.6</v>
      </c>
      <c r="G38" s="41">
        <f>[2]b1!F111</f>
        <v>378.88</v>
      </c>
      <c r="H38" s="41"/>
      <c r="I38" s="41">
        <f>[2]b1!H111</f>
        <v>71.040000000000006</v>
      </c>
      <c r="J38" s="41">
        <f>[2]b1!I111</f>
        <v>23.68</v>
      </c>
      <c r="K38" s="41">
        <f t="shared" si="9"/>
        <v>473.6</v>
      </c>
      <c r="L38" s="41">
        <f t="shared" si="10"/>
        <v>378.88</v>
      </c>
      <c r="M38" s="41">
        <f t="shared" si="11"/>
        <v>71.040000000000006</v>
      </c>
      <c r="N38" s="41">
        <f t="shared" si="12"/>
        <v>23.68</v>
      </c>
      <c r="O38" s="50" t="s">
        <v>44</v>
      </c>
    </row>
    <row r="39" spans="1:15" ht="54.5" customHeight="1" x14ac:dyDescent="0.4">
      <c r="A39" s="42">
        <v>29</v>
      </c>
      <c r="B39" s="39" t="str">
        <f>[2]b1!B112</f>
        <v>Đường giao thông nội đồng (cánh đồng Nà Đình giai đoạn 2)</v>
      </c>
      <c r="C39" s="40">
        <f>[2]b1!C112</f>
        <v>8107867</v>
      </c>
      <c r="D39" s="43">
        <v>2024</v>
      </c>
      <c r="E39" s="38" t="str">
        <f>[2]b1!D112</f>
        <v>173; 25/6/2025</v>
      </c>
      <c r="F39" s="41">
        <f t="shared" si="8"/>
        <v>451.476</v>
      </c>
      <c r="G39" s="41">
        <f>[2]b1!F112</f>
        <v>361.18099999999998</v>
      </c>
      <c r="H39" s="41"/>
      <c r="I39" s="41">
        <f>[2]b1!H112</f>
        <v>67.721000000000004</v>
      </c>
      <c r="J39" s="41">
        <f>[2]b1!I112</f>
        <v>22.573999999999998</v>
      </c>
      <c r="K39" s="41">
        <f t="shared" si="9"/>
        <v>451.476</v>
      </c>
      <c r="L39" s="41">
        <f t="shared" si="10"/>
        <v>361.18099999999998</v>
      </c>
      <c r="M39" s="41">
        <f t="shared" si="11"/>
        <v>67.721000000000004</v>
      </c>
      <c r="N39" s="41">
        <f t="shared" si="12"/>
        <v>22.573999999999998</v>
      </c>
      <c r="O39" s="50"/>
    </row>
    <row r="40" spans="1:15" ht="76.5" customHeight="1" x14ac:dyDescent="0.4">
      <c r="A40" s="42">
        <v>30</v>
      </c>
      <c r="B40" s="39" t="str">
        <f>[2]b1!B113</f>
        <v xml:space="preserve">Cải tạo, mở rộng lưới điện thôn Ninh Khánh </v>
      </c>
      <c r="C40" s="40">
        <f>[2]b1!C113</f>
        <v>8104091</v>
      </c>
      <c r="D40" s="43">
        <v>2024</v>
      </c>
      <c r="E40" s="38" t="str">
        <f>[2]b1!D113</f>
        <v>571; 23/8/2024</v>
      </c>
      <c r="F40" s="41">
        <f t="shared" si="8"/>
        <v>386</v>
      </c>
      <c r="G40" s="41">
        <f>[2]b1!F113</f>
        <v>309</v>
      </c>
      <c r="H40" s="41"/>
      <c r="I40" s="41">
        <v>58</v>
      </c>
      <c r="J40" s="41">
        <v>19</v>
      </c>
      <c r="K40" s="41">
        <f t="shared" si="9"/>
        <v>386</v>
      </c>
      <c r="L40" s="41">
        <f t="shared" si="10"/>
        <v>309</v>
      </c>
      <c r="M40" s="41">
        <f t="shared" si="11"/>
        <v>58</v>
      </c>
      <c r="N40" s="41">
        <f t="shared" si="12"/>
        <v>19</v>
      </c>
      <c r="O40" s="50" t="s">
        <v>49</v>
      </c>
    </row>
    <row r="41" spans="1:15" ht="72.5" customHeight="1" x14ac:dyDescent="0.4">
      <c r="A41" s="42">
        <v>31</v>
      </c>
      <c r="B41" s="39" t="str">
        <f>[2]b1!B114</f>
        <v>Nước sinh hoạt Mậu Long</v>
      </c>
      <c r="C41" s="40">
        <f>[2]b1!C114</f>
        <v>8112313</v>
      </c>
      <c r="D41" s="43">
        <v>2024</v>
      </c>
      <c r="E41" s="38" t="str">
        <f>[2]b1!D114</f>
        <v>700; 16/10/2024</v>
      </c>
      <c r="F41" s="41">
        <f t="shared" si="8"/>
        <v>625</v>
      </c>
      <c r="G41" s="41">
        <f>[2]b1!F114</f>
        <v>500</v>
      </c>
      <c r="H41" s="41"/>
      <c r="I41" s="41">
        <v>94</v>
      </c>
      <c r="J41" s="41">
        <v>31</v>
      </c>
      <c r="K41" s="41">
        <f t="shared" si="9"/>
        <v>625</v>
      </c>
      <c r="L41" s="41">
        <f t="shared" si="10"/>
        <v>500</v>
      </c>
      <c r="M41" s="41">
        <f t="shared" si="11"/>
        <v>94</v>
      </c>
      <c r="N41" s="41">
        <f t="shared" si="12"/>
        <v>31</v>
      </c>
      <c r="O41" s="50"/>
    </row>
    <row r="42" spans="1:15" ht="132" x14ac:dyDescent="0.4">
      <c r="A42" s="42">
        <v>32</v>
      </c>
      <c r="B42" s="39" t="str">
        <f>[2]b1!B115</f>
        <v>Nghĩa Trang Thôn Tứ Trung</v>
      </c>
      <c r="C42" s="40">
        <f>[2]b1!C115</f>
        <v>8087820</v>
      </c>
      <c r="D42" s="43">
        <v>2024</v>
      </c>
      <c r="E42" s="38"/>
      <c r="F42" s="41">
        <f t="shared" si="8"/>
        <v>499.75700000000001</v>
      </c>
      <c r="G42" s="41"/>
      <c r="H42" s="41">
        <v>399.80599999999998</v>
      </c>
      <c r="I42" s="41">
        <f>[2]b1!H115</f>
        <v>74.963999999999999</v>
      </c>
      <c r="J42" s="41">
        <f>[2]b1!I115</f>
        <v>24.987000000000002</v>
      </c>
      <c r="K42" s="41">
        <f t="shared" si="9"/>
        <v>499.75700000000001</v>
      </c>
      <c r="L42" s="41"/>
      <c r="M42" s="41">
        <f t="shared" si="11"/>
        <v>474.77</v>
      </c>
      <c r="N42" s="41">
        <f t="shared" si="12"/>
        <v>24.987000000000002</v>
      </c>
      <c r="O42" s="38" t="s">
        <v>48</v>
      </c>
    </row>
    <row r="43" spans="1:15" ht="66" x14ac:dyDescent="0.4">
      <c r="A43" s="42">
        <v>33</v>
      </c>
      <c r="B43" s="39" t="str">
        <f>[2]b1!B116</f>
        <v>Nghĩa Trang Thôn Tứ Nhũ</v>
      </c>
      <c r="C43" s="40">
        <f>[2]b1!C116</f>
        <v>8087823</v>
      </c>
      <c r="D43" s="43">
        <v>2024</v>
      </c>
      <c r="E43" s="38">
        <f>[2]b1!D116</f>
        <v>0</v>
      </c>
      <c r="F43" s="41">
        <f t="shared" si="8"/>
        <v>899.81700000000001</v>
      </c>
      <c r="G43" s="41"/>
      <c r="H43" s="41">
        <v>719.85400000000004</v>
      </c>
      <c r="I43" s="41">
        <f>[2]b1!H116</f>
        <v>134.97300000000001</v>
      </c>
      <c r="J43" s="41">
        <f>[2]b1!I116</f>
        <v>44.989999999999995</v>
      </c>
      <c r="K43" s="41">
        <f t="shared" si="9"/>
        <v>899.81700000000001</v>
      </c>
      <c r="L43" s="41"/>
      <c r="M43" s="41">
        <f t="shared" si="11"/>
        <v>854.827</v>
      </c>
      <c r="N43" s="41">
        <f t="shared" si="12"/>
        <v>44.989999999999995</v>
      </c>
      <c r="O43" s="38" t="s">
        <v>52</v>
      </c>
    </row>
    <row r="44" spans="1:15" ht="132" x14ac:dyDescent="0.4">
      <c r="A44" s="42">
        <v>34</v>
      </c>
      <c r="B44" s="39" t="str">
        <f>[2]b1!B117</f>
        <v>Đường giao thông nông thôn từ nhà ông Tam đến nhà ông Tư</v>
      </c>
      <c r="C44" s="40">
        <f>[2]b1!C117</f>
        <v>8087819</v>
      </c>
      <c r="D44" s="43">
        <v>2024</v>
      </c>
      <c r="E44" s="38">
        <f>[2]b1!D117</f>
        <v>0</v>
      </c>
      <c r="F44" s="41">
        <f t="shared" si="8"/>
        <v>629</v>
      </c>
      <c r="G44" s="41"/>
      <c r="H44" s="41">
        <v>440.3</v>
      </c>
      <c r="I44" s="41">
        <f>[2]b1!H117</f>
        <v>125.8</v>
      </c>
      <c r="J44" s="41">
        <f>[2]b1!I117</f>
        <v>62.900000000000006</v>
      </c>
      <c r="K44" s="41">
        <f t="shared" si="9"/>
        <v>629</v>
      </c>
      <c r="L44" s="41"/>
      <c r="M44" s="41">
        <f t="shared" si="11"/>
        <v>566.1</v>
      </c>
      <c r="N44" s="41">
        <f t="shared" si="12"/>
        <v>62.900000000000006</v>
      </c>
      <c r="O44" s="38" t="s">
        <v>49</v>
      </c>
    </row>
    <row r="45" spans="1:15" ht="66" x14ac:dyDescent="0.4">
      <c r="A45" s="42">
        <v>35</v>
      </c>
      <c r="B45" s="39" t="str">
        <f>[2]b1!B118</f>
        <v>Xây dựng mới trường Mẫu Giáo Phượng Hồng phân hiệu Phước Ninh</v>
      </c>
      <c r="C45" s="40">
        <f>[2]b1!C118</f>
        <v>8096222</v>
      </c>
      <c r="D45" s="43">
        <v>2024</v>
      </c>
      <c r="E45" s="38" t="str">
        <f>[2]b1!D118</f>
        <v>124; 09/7/2024</v>
      </c>
      <c r="F45" s="41">
        <f t="shared" si="8"/>
        <v>3629.6669999999999</v>
      </c>
      <c r="G45" s="41"/>
      <c r="H45" s="41">
        <f>[2]b1!G118</f>
        <v>2903.7330000000002</v>
      </c>
      <c r="I45" s="41">
        <f>[2]b1!H118</f>
        <v>544.45000000000005</v>
      </c>
      <c r="J45" s="41">
        <f>[2]b1!I118</f>
        <v>181.48400000000001</v>
      </c>
      <c r="K45" s="41">
        <f t="shared" si="9"/>
        <v>3629.6669999999999</v>
      </c>
      <c r="L45" s="41"/>
      <c r="M45" s="41">
        <f t="shared" si="11"/>
        <v>3448.183</v>
      </c>
      <c r="N45" s="41">
        <f t="shared" si="12"/>
        <v>181.48400000000001</v>
      </c>
      <c r="O45" s="38" t="s">
        <v>52</v>
      </c>
    </row>
    <row r="46" spans="1:15" ht="132" x14ac:dyDescent="0.4">
      <c r="A46" s="42">
        <v>36</v>
      </c>
      <c r="B46" s="39" t="str">
        <f>[2]b1!B119</f>
        <v>Đường GTNĐ tuyến từ Đập Bình Yên đến Đá Đen thôn Bình Yên</v>
      </c>
      <c r="C46" s="40">
        <f>[2]b1!C119</f>
        <v>8096221</v>
      </c>
      <c r="D46" s="43">
        <v>2024</v>
      </c>
      <c r="E46" s="38" t="str">
        <f>[2]b1!D119</f>
        <v>125; 09/7/2024</v>
      </c>
      <c r="F46" s="41">
        <f t="shared" si="8"/>
        <v>1080</v>
      </c>
      <c r="G46" s="41"/>
      <c r="H46" s="41">
        <f>[2]b1!G119</f>
        <v>864</v>
      </c>
      <c r="I46" s="41">
        <f>[2]b1!H119</f>
        <v>162</v>
      </c>
      <c r="J46" s="41">
        <f>[2]b1!I119</f>
        <v>54</v>
      </c>
      <c r="K46" s="41">
        <f t="shared" si="9"/>
        <v>1080</v>
      </c>
      <c r="L46" s="41"/>
      <c r="M46" s="41">
        <f t="shared" si="11"/>
        <v>1026</v>
      </c>
      <c r="N46" s="41">
        <f t="shared" si="12"/>
        <v>54</v>
      </c>
      <c r="O46" s="38" t="s">
        <v>48</v>
      </c>
    </row>
    <row r="47" spans="1:15" ht="62" customHeight="1" x14ac:dyDescent="0.4">
      <c r="A47" s="42">
        <v>37</v>
      </c>
      <c r="B47" s="39" t="str">
        <f>[2]b1!B121</f>
        <v>Điện chiếu sáng thôn Phước Hội</v>
      </c>
      <c r="C47" s="40">
        <f>[2]b1!C121</f>
        <v>8150372</v>
      </c>
      <c r="D47" s="43">
        <v>2025</v>
      </c>
      <c r="E47" s="38" t="str">
        <f>[2]b1!D121</f>
        <v>92; 12/5/2025</v>
      </c>
      <c r="F47" s="41">
        <f t="shared" si="8"/>
        <v>961.23400000000004</v>
      </c>
      <c r="G47" s="41"/>
      <c r="H47" s="41">
        <f>[2]b1!G121</f>
        <v>768.98699999999997</v>
      </c>
      <c r="I47" s="41">
        <f>[2]b1!H121</f>
        <v>144.185</v>
      </c>
      <c r="J47" s="41">
        <f>[2]b1!I121</f>
        <v>48.061999999999998</v>
      </c>
      <c r="K47" s="41">
        <f t="shared" si="9"/>
        <v>961.23400000000004</v>
      </c>
      <c r="L47" s="41"/>
      <c r="M47" s="41">
        <f t="shared" si="11"/>
        <v>913.17200000000003</v>
      </c>
      <c r="N47" s="41">
        <f t="shared" si="12"/>
        <v>48.061999999999998</v>
      </c>
      <c r="O47" s="50" t="s">
        <v>49</v>
      </c>
    </row>
    <row r="48" spans="1:15" ht="70" customHeight="1" x14ac:dyDescent="0.4">
      <c r="A48" s="42">
        <v>38</v>
      </c>
      <c r="B48" s="39" t="str">
        <f>[2]b1!B122</f>
        <v>Điện chiếu sáng thôn Tứ Trung</v>
      </c>
      <c r="C48" s="40">
        <f>[2]b1!C122</f>
        <v>8150373</v>
      </c>
      <c r="D48" s="43">
        <v>2025</v>
      </c>
      <c r="E48" s="38" t="str">
        <f>[2]b1!D122</f>
        <v>93; 12/5/2025</v>
      </c>
      <c r="F48" s="41">
        <f t="shared" si="8"/>
        <v>863.673</v>
      </c>
      <c r="G48" s="41">
        <f>[2]b1!F122</f>
        <v>690.93799999999999</v>
      </c>
      <c r="H48" s="41">
        <f>[2]b1!G122</f>
        <v>0</v>
      </c>
      <c r="I48" s="41">
        <f>[2]b1!H122</f>
        <v>129.55099999999999</v>
      </c>
      <c r="J48" s="41">
        <f>[2]b1!I122</f>
        <v>43.183999999999997</v>
      </c>
      <c r="K48" s="41">
        <f t="shared" si="9"/>
        <v>863.673</v>
      </c>
      <c r="L48" s="41">
        <f t="shared" si="10"/>
        <v>690.93799999999999</v>
      </c>
      <c r="M48" s="41">
        <f t="shared" si="11"/>
        <v>129.55099999999999</v>
      </c>
      <c r="N48" s="41">
        <f t="shared" si="12"/>
        <v>43.183999999999997</v>
      </c>
      <c r="O48" s="50"/>
    </row>
    <row r="49" spans="1:15" ht="66" customHeight="1" x14ac:dyDescent="0.4">
      <c r="A49" s="42">
        <v>39</v>
      </c>
      <c r="B49" s="39" t="str">
        <f>[2]b1!B123</f>
        <v>Xây dựng sân vận động thôn Tứ Trung</v>
      </c>
      <c r="C49" s="40">
        <f>[2]b1!C123</f>
        <v>8154194</v>
      </c>
      <c r="D49" s="43">
        <v>2025</v>
      </c>
      <c r="E49" s="38" t="str">
        <f>[2]b1!D123</f>
        <v>125; 28/5/2025</v>
      </c>
      <c r="F49" s="41">
        <f t="shared" si="8"/>
        <v>900</v>
      </c>
      <c r="G49" s="41"/>
      <c r="H49" s="41">
        <f>[2]b1!G123</f>
        <v>720</v>
      </c>
      <c r="I49" s="41">
        <f>[2]b1!H123</f>
        <v>135</v>
      </c>
      <c r="J49" s="41">
        <f>[2]b1!I123</f>
        <v>45</v>
      </c>
      <c r="K49" s="41">
        <f t="shared" si="9"/>
        <v>900</v>
      </c>
      <c r="L49" s="41"/>
      <c r="M49" s="41">
        <f t="shared" si="11"/>
        <v>855</v>
      </c>
      <c r="N49" s="41">
        <f t="shared" si="12"/>
        <v>45</v>
      </c>
      <c r="O49" s="38" t="s">
        <v>52</v>
      </c>
    </row>
    <row r="50" spans="1:15" ht="66" customHeight="1" x14ac:dyDescent="0.4">
      <c r="A50" s="42">
        <v>40</v>
      </c>
      <c r="B50" s="39" t="str">
        <f>[2]b1!B124</f>
        <v>Tường rào cổng ngõ nhà văn hoá thôn Tứ Trung</v>
      </c>
      <c r="C50" s="40">
        <f>[2]b1!C124</f>
        <v>8148967</v>
      </c>
      <c r="D50" s="43">
        <v>2025</v>
      </c>
      <c r="E50" s="38" t="str">
        <f>[2]b1!D124</f>
        <v>78; 07/5/2025</v>
      </c>
      <c r="F50" s="41">
        <f t="shared" si="8"/>
        <v>349.57099999999997</v>
      </c>
      <c r="G50" s="41">
        <f>[2]b1!F124</f>
        <v>279.65699999999998</v>
      </c>
      <c r="H50" s="41"/>
      <c r="I50" s="41">
        <f>[2]b1!H124</f>
        <v>52.436</v>
      </c>
      <c r="J50" s="41">
        <f>[2]b1!I124</f>
        <v>17.478000000000002</v>
      </c>
      <c r="K50" s="41">
        <f t="shared" si="9"/>
        <v>349.57099999999997</v>
      </c>
      <c r="L50" s="41">
        <f t="shared" si="10"/>
        <v>279.65699999999998</v>
      </c>
      <c r="M50" s="41">
        <f t="shared" si="11"/>
        <v>52.436</v>
      </c>
      <c r="N50" s="41">
        <f t="shared" si="12"/>
        <v>17.478000000000002</v>
      </c>
      <c r="O50" s="38" t="s">
        <v>52</v>
      </c>
    </row>
    <row r="51" spans="1:15" ht="66" customHeight="1" x14ac:dyDescent="0.4">
      <c r="A51" s="42">
        <v>41</v>
      </c>
      <c r="B51" s="39" t="str">
        <f>[2]b1!B125</f>
        <v>Nâng cấp mở rộng đường từ nhà ông Sáu đến đến trung tâm hành chính xã</v>
      </c>
      <c r="C51" s="40">
        <f>[2]b1!C125</f>
        <v>8150439</v>
      </c>
      <c r="D51" s="43">
        <v>2025</v>
      </c>
      <c r="E51" s="38" t="str">
        <f>[2]b1!D125</f>
        <v>126; 28/5/2025</v>
      </c>
      <c r="F51" s="41">
        <f t="shared" si="8"/>
        <v>997.41800000000001</v>
      </c>
      <c r="G51" s="41">
        <f>[2]b1!F125</f>
        <v>698.19299999999998</v>
      </c>
      <c r="H51" s="41"/>
      <c r="I51" s="41">
        <f>[2]b1!H125</f>
        <v>199.48400000000001</v>
      </c>
      <c r="J51" s="41">
        <f>[2]b1!I125</f>
        <v>99.741</v>
      </c>
      <c r="K51" s="41">
        <f t="shared" si="9"/>
        <v>997.41800000000001</v>
      </c>
      <c r="L51" s="41">
        <f t="shared" si="10"/>
        <v>698.19299999999998</v>
      </c>
      <c r="M51" s="41">
        <f t="shared" si="11"/>
        <v>199.48400000000001</v>
      </c>
      <c r="N51" s="41">
        <f t="shared" si="12"/>
        <v>99.741</v>
      </c>
      <c r="O51" s="38" t="s">
        <v>52</v>
      </c>
    </row>
    <row r="52" spans="1:15" ht="66" x14ac:dyDescent="0.4">
      <c r="A52" s="42">
        <v>42</v>
      </c>
      <c r="B52" s="39" t="str">
        <f>[2]b1!B126</f>
        <v>Tường rào cổng ngõ nhà văn hoá thôn Phước Hội</v>
      </c>
      <c r="C52" s="40">
        <f>[2]b1!C126</f>
        <v>8148965</v>
      </c>
      <c r="D52" s="43">
        <v>2025</v>
      </c>
      <c r="E52" s="38" t="str">
        <f>[2]b1!D126</f>
        <v>75; 07/5/2025</v>
      </c>
      <c r="F52" s="41">
        <f t="shared" si="8"/>
        <v>641.64799999999991</v>
      </c>
      <c r="G52" s="41">
        <f>[2]b1!F126</f>
        <v>513.31799999999998</v>
      </c>
      <c r="H52" s="41"/>
      <c r="I52" s="41">
        <f>[2]b1!H126</f>
        <v>96.247</v>
      </c>
      <c r="J52" s="41">
        <f>[2]b1!I126</f>
        <v>32.082999999999998</v>
      </c>
      <c r="K52" s="41">
        <f t="shared" si="9"/>
        <v>641.64799999999991</v>
      </c>
      <c r="L52" s="41">
        <f t="shared" si="10"/>
        <v>513.31799999999998</v>
      </c>
      <c r="M52" s="41">
        <f t="shared" si="11"/>
        <v>96.247</v>
      </c>
      <c r="N52" s="41">
        <f t="shared" si="12"/>
        <v>32.082999999999998</v>
      </c>
      <c r="O52" s="38" t="s">
        <v>52</v>
      </c>
    </row>
    <row r="53" spans="1:15" ht="132" x14ac:dyDescent="0.4">
      <c r="A53" s="42">
        <v>43</v>
      </c>
      <c r="B53" s="39" t="str">
        <f>[2]b1!B127</f>
        <v>Đường giao thông nội đồng (Cánh đồng gò khoai)</v>
      </c>
      <c r="C53" s="40">
        <f>[2]b1!C127</f>
        <v>8148972</v>
      </c>
      <c r="D53" s="43">
        <v>2025</v>
      </c>
      <c r="E53" s="38" t="str">
        <f>[2]b1!D127</f>
        <v>81; 07/5/2025</v>
      </c>
      <c r="F53" s="41">
        <f t="shared" si="8"/>
        <v>568</v>
      </c>
      <c r="G53" s="41">
        <f>[2]b1!F127</f>
        <v>454.4</v>
      </c>
      <c r="H53" s="41"/>
      <c r="I53" s="41">
        <f>[2]b1!H127</f>
        <v>85.2</v>
      </c>
      <c r="J53" s="41">
        <f>[2]b1!I127</f>
        <v>28.4</v>
      </c>
      <c r="K53" s="41">
        <f t="shared" si="9"/>
        <v>568</v>
      </c>
      <c r="L53" s="41">
        <f t="shared" si="10"/>
        <v>454.4</v>
      </c>
      <c r="M53" s="41">
        <f t="shared" si="11"/>
        <v>85.2</v>
      </c>
      <c r="N53" s="41">
        <f t="shared" si="12"/>
        <v>28.4</v>
      </c>
      <c r="O53" s="38" t="s">
        <v>49</v>
      </c>
    </row>
    <row r="54" spans="1:15" ht="66" customHeight="1" x14ac:dyDescent="0.4">
      <c r="A54" s="42">
        <v>44</v>
      </c>
      <c r="B54" s="39" t="str">
        <f>[2]b1!B128</f>
        <v>Cải tạo sân bóng đá Nà Bày thôn Dùi Chiêng</v>
      </c>
      <c r="C54" s="40">
        <f>[2]b1!C128</f>
        <v>8141531</v>
      </c>
      <c r="D54" s="43">
        <v>2025</v>
      </c>
      <c r="E54" s="38" t="str">
        <f>[2]b1!D128</f>
        <v>178; 08/4/2025</v>
      </c>
      <c r="F54" s="41">
        <f t="shared" si="8"/>
        <v>688</v>
      </c>
      <c r="G54" s="41">
        <f>[2]b1!F128</f>
        <v>210</v>
      </c>
      <c r="H54" s="41">
        <f>[2]b1!G128</f>
        <v>340</v>
      </c>
      <c r="I54" s="41">
        <f>[2]b1!H128</f>
        <v>103</v>
      </c>
      <c r="J54" s="41">
        <f>[2]b1!I128</f>
        <v>35</v>
      </c>
      <c r="K54" s="41">
        <f t="shared" si="9"/>
        <v>688</v>
      </c>
      <c r="L54" s="41">
        <f t="shared" si="10"/>
        <v>210</v>
      </c>
      <c r="M54" s="41">
        <f t="shared" si="11"/>
        <v>443</v>
      </c>
      <c r="N54" s="41">
        <f t="shared" si="12"/>
        <v>35</v>
      </c>
      <c r="O54" s="50" t="s">
        <v>52</v>
      </c>
    </row>
    <row r="55" spans="1:15" ht="66" customHeight="1" x14ac:dyDescent="0.4">
      <c r="A55" s="42">
        <v>45</v>
      </c>
      <c r="B55" s="39" t="str">
        <f>[2]b1!B129</f>
        <v xml:space="preserve">Mở rộng các tuyến đường giao thông trục thôn, xóm thôn Bình Yên </v>
      </c>
      <c r="C55" s="40">
        <f>[2]b1!C129</f>
        <v>8140050</v>
      </c>
      <c r="D55" s="43">
        <v>2025</v>
      </c>
      <c r="E55" s="38" t="str">
        <f>[2]b1!D129</f>
        <v>164; 31/3/2025</v>
      </c>
      <c r="F55" s="41">
        <f t="shared" si="8"/>
        <v>964</v>
      </c>
      <c r="G55" s="41"/>
      <c r="H55" s="41">
        <f>[2]b1!G129</f>
        <v>771</v>
      </c>
      <c r="I55" s="41">
        <f>[2]b1!H129</f>
        <v>145</v>
      </c>
      <c r="J55" s="41">
        <f>[2]b1!I129</f>
        <v>48</v>
      </c>
      <c r="K55" s="41">
        <f t="shared" si="9"/>
        <v>964</v>
      </c>
      <c r="L55" s="41"/>
      <c r="M55" s="41">
        <f t="shared" si="11"/>
        <v>916</v>
      </c>
      <c r="N55" s="41">
        <f t="shared" si="12"/>
        <v>48</v>
      </c>
      <c r="O55" s="50"/>
    </row>
    <row r="56" spans="1:15" ht="66" customHeight="1" x14ac:dyDescent="0.4">
      <c r="A56" s="42">
        <v>46</v>
      </c>
      <c r="B56" s="39" t="str">
        <f>[2]b1!B130</f>
        <v xml:space="preserve">Đường giao thông nông thôn tuyến từ nhà ông Trần Duy Bình đến qua nhà bà Cao Thị Sự </v>
      </c>
      <c r="C56" s="40">
        <f>[2]b1!C130</f>
        <v>8140470</v>
      </c>
      <c r="D56" s="43">
        <v>2025</v>
      </c>
      <c r="E56" s="38" t="str">
        <f>[2]b1!D130</f>
        <v>163; 31/3/2025</v>
      </c>
      <c r="F56" s="41">
        <f t="shared" si="8"/>
        <v>700</v>
      </c>
      <c r="G56" s="41"/>
      <c r="H56" s="41">
        <f>[2]b1!G130</f>
        <v>490</v>
      </c>
      <c r="I56" s="41">
        <f>[2]b1!H130</f>
        <v>140</v>
      </c>
      <c r="J56" s="41">
        <f>[2]b1!I130</f>
        <v>70</v>
      </c>
      <c r="K56" s="41">
        <f t="shared" si="9"/>
        <v>700</v>
      </c>
      <c r="L56" s="41"/>
      <c r="M56" s="41">
        <f t="shared" si="11"/>
        <v>630</v>
      </c>
      <c r="N56" s="41">
        <f t="shared" si="12"/>
        <v>70</v>
      </c>
      <c r="O56" s="50"/>
    </row>
    <row r="57" spans="1:15" ht="66" customHeight="1" x14ac:dyDescent="0.4">
      <c r="A57" s="42">
        <v>47</v>
      </c>
      <c r="B57" s="39" t="str">
        <f>[2]b1!B131</f>
        <v>BTH GTNĐ Thôn Phú Gia 1 ( Từ đường ĐH đến Ao Bàu Làng)</v>
      </c>
      <c r="C57" s="40" t="str">
        <f>[2]b1!C131</f>
        <v>8153385</v>
      </c>
      <c r="D57" s="43">
        <v>2025</v>
      </c>
      <c r="E57" s="38" t="str">
        <f>[2]b1!D131</f>
        <v>311; 19/5/2025</v>
      </c>
      <c r="F57" s="41">
        <f t="shared" si="8"/>
        <v>310</v>
      </c>
      <c r="G57" s="41">
        <f>[2]b1!F131</f>
        <v>248</v>
      </c>
      <c r="H57" s="41"/>
      <c r="I57" s="41">
        <f>[2]b1!H131</f>
        <v>47</v>
      </c>
      <c r="J57" s="41">
        <f>[2]b1!I131</f>
        <v>15</v>
      </c>
      <c r="K57" s="41">
        <f t="shared" si="9"/>
        <v>310</v>
      </c>
      <c r="L57" s="41">
        <f t="shared" si="10"/>
        <v>248</v>
      </c>
      <c r="M57" s="41">
        <f t="shared" si="11"/>
        <v>47</v>
      </c>
      <c r="N57" s="41">
        <f t="shared" si="12"/>
        <v>15</v>
      </c>
      <c r="O57" s="50"/>
    </row>
    <row r="58" spans="1:15" ht="66" customHeight="1" x14ac:dyDescent="0.4">
      <c r="A58" s="42">
        <v>48</v>
      </c>
      <c r="B58" s="39" t="str">
        <f>[2]b1!B132</f>
        <v>BTH giao thông nội đồng Khánh Bình</v>
      </c>
      <c r="C58" s="40" t="str">
        <f>[2]b1!C132</f>
        <v>8153391</v>
      </c>
      <c r="D58" s="43">
        <v>2025</v>
      </c>
      <c r="E58" s="38" t="str">
        <f>[2]b1!D132</f>
        <v>309; 19/5/2025</v>
      </c>
      <c r="F58" s="41">
        <f t="shared" si="8"/>
        <v>450</v>
      </c>
      <c r="G58" s="41">
        <f>[2]b1!F132</f>
        <v>360</v>
      </c>
      <c r="H58" s="41"/>
      <c r="I58" s="41">
        <f>[2]b1!H132</f>
        <v>68</v>
      </c>
      <c r="J58" s="41">
        <f>[2]b1!I132</f>
        <v>22</v>
      </c>
      <c r="K58" s="41">
        <f t="shared" si="9"/>
        <v>450</v>
      </c>
      <c r="L58" s="41">
        <f t="shared" si="10"/>
        <v>360</v>
      </c>
      <c r="M58" s="41">
        <f t="shared" si="11"/>
        <v>68</v>
      </c>
      <c r="N58" s="41">
        <f t="shared" si="12"/>
        <v>22</v>
      </c>
      <c r="O58" s="50"/>
    </row>
    <row r="59" spans="1:15" ht="66" customHeight="1" x14ac:dyDescent="0.4">
      <c r="A59" s="42">
        <v>49</v>
      </c>
      <c r="B59" s="39" t="str">
        <f>[2]b1!B133</f>
        <v>BTH GTNĐ Phú Gia  2 (Cổng tổ 5 đến Hóc Hướng)</v>
      </c>
      <c r="C59" s="40" t="str">
        <f>[2]b1!C133</f>
        <v>8153389</v>
      </c>
      <c r="D59" s="43">
        <v>2025</v>
      </c>
      <c r="E59" s="38" t="str">
        <f>[2]b1!D133</f>
        <v>313; 19/5/2025</v>
      </c>
      <c r="F59" s="41">
        <f t="shared" si="8"/>
        <v>300</v>
      </c>
      <c r="G59" s="41">
        <f>[2]b1!F133</f>
        <v>240</v>
      </c>
      <c r="H59" s="41"/>
      <c r="I59" s="41">
        <f>[2]b1!H133</f>
        <v>45</v>
      </c>
      <c r="J59" s="41">
        <f>[2]b1!I133</f>
        <v>15</v>
      </c>
      <c r="K59" s="41">
        <f t="shared" si="9"/>
        <v>300</v>
      </c>
      <c r="L59" s="41">
        <f t="shared" si="10"/>
        <v>240</v>
      </c>
      <c r="M59" s="41">
        <f t="shared" si="11"/>
        <v>45</v>
      </c>
      <c r="N59" s="41">
        <f t="shared" si="12"/>
        <v>15</v>
      </c>
      <c r="O59" s="50"/>
    </row>
    <row r="60" spans="1:15" ht="66" customHeight="1" x14ac:dyDescent="0.4">
      <c r="A60" s="42">
        <v>50</v>
      </c>
      <c r="B60" s="39" t="str">
        <f>[2]b1!B134</f>
        <v>BTH GTNĐ Phú Gia 1 (Từ nhà Võ Thân đến đồng Cầu Nước)</v>
      </c>
      <c r="C60" s="40" t="str">
        <f>[2]b1!C134</f>
        <v>8153562</v>
      </c>
      <c r="D60" s="43">
        <v>2025</v>
      </c>
      <c r="E60" s="38" t="str">
        <f>[2]b1!D134</f>
        <v>312; 19/5/2025</v>
      </c>
      <c r="F60" s="41">
        <f t="shared" si="8"/>
        <v>630</v>
      </c>
      <c r="G60" s="41">
        <f>[2]b1!F134</f>
        <v>504</v>
      </c>
      <c r="H60" s="41"/>
      <c r="I60" s="41">
        <f>[2]b1!H134</f>
        <v>95</v>
      </c>
      <c r="J60" s="41">
        <f>[2]b1!I134</f>
        <v>31</v>
      </c>
      <c r="K60" s="41">
        <f t="shared" si="9"/>
        <v>630</v>
      </c>
      <c r="L60" s="41">
        <f t="shared" si="10"/>
        <v>504</v>
      </c>
      <c r="M60" s="41">
        <f t="shared" si="11"/>
        <v>95</v>
      </c>
      <c r="N60" s="41">
        <f t="shared" si="12"/>
        <v>31</v>
      </c>
      <c r="O60" s="50"/>
    </row>
    <row r="61" spans="1:15" ht="66" customHeight="1" x14ac:dyDescent="0.4">
      <c r="A61" s="42">
        <v>51</v>
      </c>
      <c r="B61" s="39" t="str">
        <f>[2]b1!B135</f>
        <v>GTNĐ Ninh Khánh (từ nhà ông Trần Ngọc đến đồng Hóc Xoài)</v>
      </c>
      <c r="C61" s="40" t="str">
        <f>[2]b1!C135</f>
        <v>8153567</v>
      </c>
      <c r="D61" s="43">
        <v>2025</v>
      </c>
      <c r="E61" s="38" t="str">
        <f>[2]b1!D135</f>
        <v>333; 23/5/2025</v>
      </c>
      <c r="F61" s="41">
        <f t="shared" si="8"/>
        <v>500</v>
      </c>
      <c r="G61" s="41">
        <f>[2]b1!F135</f>
        <v>400</v>
      </c>
      <c r="H61" s="41"/>
      <c r="I61" s="41">
        <f>[2]b1!H135</f>
        <v>75</v>
      </c>
      <c r="J61" s="41">
        <f>[2]b1!I135</f>
        <v>25</v>
      </c>
      <c r="K61" s="41">
        <f t="shared" si="9"/>
        <v>500</v>
      </c>
      <c r="L61" s="41">
        <f t="shared" si="10"/>
        <v>400</v>
      </c>
      <c r="M61" s="41">
        <f t="shared" si="11"/>
        <v>75</v>
      </c>
      <c r="N61" s="41">
        <f t="shared" si="12"/>
        <v>25</v>
      </c>
      <c r="O61" s="50"/>
    </row>
    <row r="62" spans="1:15" ht="66" customHeight="1" x14ac:dyDescent="0.4">
      <c r="A62" s="42">
        <v>52</v>
      </c>
      <c r="B62" s="39" t="str">
        <f>[2]b1!B136</f>
        <v>Kênh mương đập Khe Nhợ (từ nhà bà Hà Thị Dung đến trại ông Trương Quả dài 150m)</v>
      </c>
      <c r="C62" s="40">
        <f>[2]b1!C136</f>
        <v>8153920</v>
      </c>
      <c r="D62" s="43">
        <v>2025</v>
      </c>
      <c r="E62" s="38" t="str">
        <f>[2]b1!D136</f>
        <v>337; 27/5/2025</v>
      </c>
      <c r="F62" s="41">
        <f t="shared" si="8"/>
        <v>150</v>
      </c>
      <c r="G62" s="41">
        <f>[2]b1!F136</f>
        <v>135</v>
      </c>
      <c r="H62" s="41"/>
      <c r="I62" s="41">
        <f>[2]b1!H136</f>
        <v>15</v>
      </c>
      <c r="J62" s="41">
        <f>[2]b1!I136</f>
        <v>0</v>
      </c>
      <c r="K62" s="41">
        <f t="shared" si="9"/>
        <v>150</v>
      </c>
      <c r="L62" s="41">
        <f t="shared" si="10"/>
        <v>135</v>
      </c>
      <c r="M62" s="41">
        <f t="shared" si="11"/>
        <v>15</v>
      </c>
      <c r="N62" s="41">
        <f t="shared" si="12"/>
        <v>0</v>
      </c>
      <c r="O62" s="50"/>
    </row>
    <row r="63" spans="1:15" ht="66" customHeight="1" x14ac:dyDescent="0.4">
      <c r="A63" s="42">
        <v>53</v>
      </c>
      <c r="B63" s="39" t="str">
        <f>[2]b1!B137</f>
        <v>Kênh mương đập Nà Tranh (Đoạn sạt lở vườn cũ ông Huỳnh Còng, đoạn sạt lở trước nhà ông Huỳnh Hà)</v>
      </c>
      <c r="C63" s="40">
        <f>[2]b1!C137</f>
        <v>8153921</v>
      </c>
      <c r="D63" s="43">
        <v>2025</v>
      </c>
      <c r="E63" s="38" t="str">
        <f>[2]b1!D137</f>
        <v>338; 27/5/2025</v>
      </c>
      <c r="F63" s="41">
        <f t="shared" si="8"/>
        <v>231</v>
      </c>
      <c r="G63" s="41">
        <f>[2]b1!F137</f>
        <v>207.9</v>
      </c>
      <c r="H63" s="41"/>
      <c r="I63" s="41">
        <f>[2]b1!H137</f>
        <v>23.1</v>
      </c>
      <c r="J63" s="41">
        <f>[2]b1!I137</f>
        <v>0</v>
      </c>
      <c r="K63" s="41">
        <f t="shared" si="9"/>
        <v>231</v>
      </c>
      <c r="L63" s="41">
        <f t="shared" si="10"/>
        <v>207.9</v>
      </c>
      <c r="M63" s="41">
        <f t="shared" si="11"/>
        <v>23.1</v>
      </c>
      <c r="N63" s="41">
        <f t="shared" si="12"/>
        <v>0</v>
      </c>
      <c r="O63" s="50"/>
    </row>
    <row r="64" spans="1:15" ht="66" customHeight="1" x14ac:dyDescent="0.4">
      <c r="A64" s="42">
        <v>54</v>
      </c>
      <c r="B64" s="39" t="str">
        <f>[2]b1!B138</f>
        <v>GTNT Ninh Khánh (Từ nhà ông Trần Xít đến nhà ông Nguyễn Phước)</v>
      </c>
      <c r="C64" s="40">
        <f>[2]b1!C138</f>
        <v>8154190</v>
      </c>
      <c r="D64" s="43">
        <v>2025</v>
      </c>
      <c r="E64" s="38" t="str">
        <f>[2]b1!D138</f>
        <v>310; 19/5/2025</v>
      </c>
      <c r="F64" s="41">
        <f t="shared" si="8"/>
        <v>403</v>
      </c>
      <c r="G64" s="41">
        <f>[2]b1!F138</f>
        <v>282</v>
      </c>
      <c r="H64" s="41"/>
      <c r="I64" s="41">
        <f>[2]b1!H138</f>
        <v>81</v>
      </c>
      <c r="J64" s="41">
        <f>[2]b1!I138</f>
        <v>40</v>
      </c>
      <c r="K64" s="41">
        <f t="shared" si="9"/>
        <v>403</v>
      </c>
      <c r="L64" s="41">
        <f t="shared" si="10"/>
        <v>282</v>
      </c>
      <c r="M64" s="41">
        <f t="shared" si="11"/>
        <v>81</v>
      </c>
      <c r="N64" s="41">
        <f t="shared" si="12"/>
        <v>40</v>
      </c>
      <c r="O64" s="50"/>
    </row>
    <row r="65" spans="1:15" ht="66" customHeight="1" x14ac:dyDescent="0.4">
      <c r="A65" s="42">
        <v>55</v>
      </c>
      <c r="B65" s="39" t="str">
        <f>[2]b1!B139</f>
        <v>GTNĐ Ninh Khánh</v>
      </c>
      <c r="C65" s="40">
        <f>[2]b1!C139</f>
        <v>8154539</v>
      </c>
      <c r="D65" s="43">
        <v>2025</v>
      </c>
      <c r="E65" s="38" t="str">
        <f>[2]b1!D139</f>
        <v>341; 28/5/2025</v>
      </c>
      <c r="F65" s="41">
        <f t="shared" si="8"/>
        <v>650</v>
      </c>
      <c r="G65" s="41">
        <f>[2]b1!F139</f>
        <v>520</v>
      </c>
      <c r="H65" s="41"/>
      <c r="I65" s="41">
        <f>[2]b1!H139</f>
        <v>98</v>
      </c>
      <c r="J65" s="41">
        <f>[2]b1!I139</f>
        <v>32</v>
      </c>
      <c r="K65" s="41">
        <f t="shared" si="9"/>
        <v>650</v>
      </c>
      <c r="L65" s="41">
        <f t="shared" si="10"/>
        <v>520</v>
      </c>
      <c r="M65" s="41">
        <f t="shared" si="11"/>
        <v>98</v>
      </c>
      <c r="N65" s="41">
        <f t="shared" si="12"/>
        <v>32</v>
      </c>
      <c r="O65" s="50"/>
    </row>
    <row r="66" spans="1:15" ht="66" customHeight="1" x14ac:dyDescent="0.4">
      <c r="A66" s="42">
        <v>56</v>
      </c>
      <c r="B66" s="39" t="str">
        <f>[2]b1!B140</f>
        <v>GTNT thôn Mậu Long (Từ nhà ông Bùi Văn Á đến nhà ông Nguyễn Tuyết Phận 1200m)</v>
      </c>
      <c r="C66" s="40">
        <f>[2]b1!C140</f>
        <v>8154668</v>
      </c>
      <c r="D66" s="43">
        <v>2025</v>
      </c>
      <c r="E66" s="38" t="str">
        <f>[2]b1!D140</f>
        <v>314; 19/5/2025</v>
      </c>
      <c r="F66" s="41">
        <f t="shared" si="8"/>
        <v>990</v>
      </c>
      <c r="G66" s="41">
        <f>[2]b1!F140</f>
        <v>693</v>
      </c>
      <c r="H66" s="41"/>
      <c r="I66" s="41">
        <f>[2]b1!H140</f>
        <v>198</v>
      </c>
      <c r="J66" s="41">
        <f>[2]b1!I140</f>
        <v>99</v>
      </c>
      <c r="K66" s="41">
        <f t="shared" si="9"/>
        <v>990</v>
      </c>
      <c r="L66" s="41">
        <f t="shared" si="10"/>
        <v>693</v>
      </c>
      <c r="M66" s="41">
        <f t="shared" si="11"/>
        <v>198</v>
      </c>
      <c r="N66" s="41">
        <f t="shared" si="12"/>
        <v>99</v>
      </c>
      <c r="O66" s="50"/>
    </row>
  </sheetData>
  <mergeCells count="31">
    <mergeCell ref="O40:O41"/>
    <mergeCell ref="O47:O48"/>
    <mergeCell ref="O10:O12"/>
    <mergeCell ref="O54:O66"/>
    <mergeCell ref="O15:O16"/>
    <mergeCell ref="O38:O39"/>
    <mergeCell ref="O18:O19"/>
    <mergeCell ref="O20:O22"/>
    <mergeCell ref="O30:O32"/>
    <mergeCell ref="A1:O1"/>
    <mergeCell ref="A2:O2"/>
    <mergeCell ref="F4:J4"/>
    <mergeCell ref="O4:O7"/>
    <mergeCell ref="I3:O3"/>
    <mergeCell ref="J6:J7"/>
    <mergeCell ref="F5:F7"/>
    <mergeCell ref="I6:I7"/>
    <mergeCell ref="H6:H7"/>
    <mergeCell ref="K4:N4"/>
    <mergeCell ref="K5:K7"/>
    <mergeCell ref="G6:G7"/>
    <mergeCell ref="L6:L7"/>
    <mergeCell ref="L5:N5"/>
    <mergeCell ref="G5:J5"/>
    <mergeCell ref="M6:M7"/>
    <mergeCell ref="N6:N7"/>
    <mergeCell ref="A4:A7"/>
    <mergeCell ref="B4:B7"/>
    <mergeCell ref="C4:C7"/>
    <mergeCell ref="E4:E7"/>
    <mergeCell ref="D4:D7"/>
  </mergeCells>
  <pageMargins left="0.39370078740157483" right="0.31496062992125984" top="0.51181102362204722" bottom="0.11811023622047245" header="0.31496062992125984" footer="0.11811023622047245"/>
  <pageSetup paperSize="9" scale="67" orientation="landscape"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D78E5-4C39-4C5B-8FD3-3A512714B747}">
  <dimension ref="A1:W46"/>
  <sheetViews>
    <sheetView topLeftCell="A2" zoomScale="80" zoomScaleNormal="80" workbookViewId="0">
      <pane ySplit="8" topLeftCell="A29" activePane="bottomLeft" state="frozen"/>
      <selection activeCell="A2" sqref="A2"/>
      <selection pane="bottomLeft" activeCell="T12" sqref="T12"/>
    </sheetView>
  </sheetViews>
  <sheetFormatPr defaultColWidth="9.4609375" defaultRowHeight="14" x14ac:dyDescent="0.3"/>
  <cols>
    <col min="1" max="1" width="4.3046875" style="6" customWidth="1"/>
    <col min="2" max="2" width="24.84375" style="7" customWidth="1"/>
    <col min="3" max="3" width="7" style="6" customWidth="1"/>
    <col min="4" max="4" width="9.15234375" style="8" customWidth="1"/>
    <col min="5" max="5" width="8.53515625" style="9" customWidth="1"/>
    <col min="6" max="6" width="9.3046875" style="9" customWidth="1"/>
    <col min="7" max="7" width="8.61328125" style="9" bestFit="1" customWidth="1"/>
    <col min="8" max="8" width="8.15234375" style="9" hidden="1" customWidth="1"/>
    <col min="9" max="9" width="8.69140625" style="9" hidden="1" customWidth="1"/>
    <col min="10" max="10" width="8" style="9" customWidth="1"/>
    <col min="11" max="11" width="8.765625" style="9" bestFit="1" customWidth="1"/>
    <col min="12" max="12" width="7.921875" style="9" bestFit="1" customWidth="1"/>
    <col min="13" max="13" width="8.765625" style="9" bestFit="1" customWidth="1"/>
    <col min="14" max="14" width="8.15234375" style="9" hidden="1" customWidth="1"/>
    <col min="15" max="15" width="8.3828125" style="9" hidden="1" customWidth="1"/>
    <col min="16" max="16" width="7.15234375" style="9" customWidth="1"/>
    <col min="17" max="18" width="9.15234375" style="9" bestFit="1" customWidth="1"/>
    <col min="19" max="19" width="7.07421875" style="9" customWidth="1"/>
    <col min="20" max="20" width="7.61328125" style="9" customWidth="1"/>
    <col min="21" max="21" width="6.4609375" style="10" bestFit="1" customWidth="1"/>
    <col min="22" max="22" width="0" style="10" hidden="1" customWidth="1"/>
    <col min="23" max="23" width="8.07421875" style="10" hidden="1" customWidth="1"/>
    <col min="24" max="16384" width="9.4609375" style="10"/>
  </cols>
  <sheetData>
    <row r="1" spans="1:22" hidden="1" x14ac:dyDescent="0.3"/>
    <row r="2" spans="1:22" s="11" customFormat="1" ht="36" customHeight="1" x14ac:dyDescent="0.3">
      <c r="A2" s="46" t="s">
        <v>51</v>
      </c>
      <c r="B2" s="46"/>
      <c r="C2" s="46"/>
      <c r="D2" s="46"/>
      <c r="E2" s="46"/>
      <c r="F2" s="46"/>
      <c r="G2" s="46"/>
      <c r="H2" s="46"/>
      <c r="I2" s="46"/>
      <c r="J2" s="46"/>
      <c r="K2" s="46"/>
      <c r="L2" s="46"/>
      <c r="M2" s="46"/>
      <c r="N2" s="46"/>
      <c r="O2" s="46"/>
      <c r="P2" s="46"/>
      <c r="Q2" s="46"/>
      <c r="R2" s="46"/>
      <c r="S2" s="46"/>
      <c r="T2" s="46"/>
      <c r="U2" s="46"/>
    </row>
    <row r="3" spans="1:22" s="11" customFormat="1" ht="18" x14ac:dyDescent="0.3">
      <c r="A3" s="52" t="s">
        <v>46</v>
      </c>
      <c r="B3" s="52"/>
      <c r="C3" s="52"/>
      <c r="D3" s="52"/>
      <c r="E3" s="52"/>
      <c r="F3" s="52"/>
      <c r="G3" s="52"/>
      <c r="H3" s="52"/>
      <c r="I3" s="52"/>
      <c r="J3" s="52"/>
      <c r="K3" s="52"/>
      <c r="L3" s="52"/>
      <c r="M3" s="52"/>
      <c r="N3" s="52"/>
      <c r="O3" s="52"/>
      <c r="P3" s="52"/>
      <c r="Q3" s="52"/>
      <c r="R3" s="52"/>
      <c r="S3" s="52"/>
      <c r="T3" s="52"/>
      <c r="U3" s="52"/>
    </row>
    <row r="4" spans="1:22" ht="16" customHeight="1" x14ac:dyDescent="0.3">
      <c r="L4" s="54" t="s">
        <v>8</v>
      </c>
      <c r="M4" s="54"/>
      <c r="N4" s="54"/>
      <c r="O4" s="54"/>
      <c r="P4" s="54"/>
      <c r="Q4" s="54"/>
      <c r="R4" s="54"/>
      <c r="S4" s="54"/>
      <c r="T4" s="54"/>
      <c r="U4" s="54"/>
    </row>
    <row r="5" spans="1:22" s="13" customFormat="1" x14ac:dyDescent="0.4">
      <c r="A5" s="53" t="s">
        <v>0</v>
      </c>
      <c r="B5" s="53" t="s">
        <v>9</v>
      </c>
      <c r="C5" s="53" t="s">
        <v>10</v>
      </c>
      <c r="D5" s="53" t="s">
        <v>11</v>
      </c>
      <c r="E5" s="53"/>
      <c r="F5" s="53"/>
      <c r="G5" s="53"/>
      <c r="H5" s="53"/>
      <c r="I5" s="53"/>
      <c r="J5" s="53"/>
      <c r="K5" s="53" t="s">
        <v>12</v>
      </c>
      <c r="L5" s="53"/>
      <c r="M5" s="53"/>
      <c r="N5" s="53"/>
      <c r="O5" s="53"/>
      <c r="P5" s="53"/>
      <c r="Q5" s="53" t="s">
        <v>25</v>
      </c>
      <c r="R5" s="53"/>
      <c r="S5" s="53"/>
      <c r="T5" s="53"/>
      <c r="U5" s="53" t="s">
        <v>1</v>
      </c>
    </row>
    <row r="6" spans="1:22" s="13" customFormat="1" x14ac:dyDescent="0.4">
      <c r="A6" s="53"/>
      <c r="B6" s="53"/>
      <c r="C6" s="53"/>
      <c r="D6" s="53" t="s">
        <v>13</v>
      </c>
      <c r="E6" s="53" t="s">
        <v>14</v>
      </c>
      <c r="F6" s="53"/>
      <c r="G6" s="53"/>
      <c r="H6" s="53"/>
      <c r="I6" s="53"/>
      <c r="J6" s="53"/>
      <c r="K6" s="53"/>
      <c r="L6" s="53"/>
      <c r="M6" s="53"/>
      <c r="N6" s="53"/>
      <c r="O6" s="53"/>
      <c r="P6" s="53"/>
      <c r="Q6" s="53"/>
      <c r="R6" s="53"/>
      <c r="S6" s="53"/>
      <c r="T6" s="53"/>
      <c r="U6" s="53"/>
    </row>
    <row r="7" spans="1:22" s="13" customFormat="1" x14ac:dyDescent="0.4">
      <c r="A7" s="53"/>
      <c r="B7" s="53"/>
      <c r="C7" s="53"/>
      <c r="D7" s="53"/>
      <c r="E7" s="53" t="s">
        <v>2</v>
      </c>
      <c r="F7" s="53" t="s">
        <v>26</v>
      </c>
      <c r="G7" s="53"/>
      <c r="H7" s="53"/>
      <c r="I7" s="53"/>
      <c r="J7" s="53"/>
      <c r="K7" s="53" t="s">
        <v>2</v>
      </c>
      <c r="L7" s="53" t="s">
        <v>26</v>
      </c>
      <c r="M7" s="53"/>
      <c r="N7" s="53"/>
      <c r="O7" s="53"/>
      <c r="P7" s="53"/>
      <c r="Q7" s="53" t="s">
        <v>2</v>
      </c>
      <c r="R7" s="53" t="s">
        <v>26</v>
      </c>
      <c r="S7" s="53"/>
      <c r="T7" s="53"/>
      <c r="U7" s="53"/>
    </row>
    <row r="8" spans="1:22" s="13" customFormat="1" ht="14" customHeight="1" x14ac:dyDescent="0.4">
      <c r="A8" s="53"/>
      <c r="B8" s="53"/>
      <c r="C8" s="53"/>
      <c r="D8" s="53"/>
      <c r="E8" s="53"/>
      <c r="F8" s="53" t="s">
        <v>15</v>
      </c>
      <c r="G8" s="53" t="s">
        <v>16</v>
      </c>
      <c r="H8" s="23"/>
      <c r="I8" s="23"/>
      <c r="J8" s="53" t="s">
        <v>17</v>
      </c>
      <c r="K8" s="53"/>
      <c r="L8" s="53" t="s">
        <v>15</v>
      </c>
      <c r="M8" s="53" t="s">
        <v>16</v>
      </c>
      <c r="N8" s="23"/>
      <c r="O8" s="23"/>
      <c r="P8" s="53" t="s">
        <v>17</v>
      </c>
      <c r="Q8" s="53"/>
      <c r="R8" s="53" t="s">
        <v>15</v>
      </c>
      <c r="S8" s="53" t="s">
        <v>16</v>
      </c>
      <c r="T8" s="53" t="s">
        <v>17</v>
      </c>
      <c r="U8" s="53"/>
    </row>
    <row r="9" spans="1:22" s="13" customFormat="1" ht="56" x14ac:dyDescent="0.4">
      <c r="A9" s="53"/>
      <c r="B9" s="53"/>
      <c r="C9" s="53"/>
      <c r="D9" s="53"/>
      <c r="E9" s="53"/>
      <c r="F9" s="53"/>
      <c r="G9" s="53"/>
      <c r="H9" s="12" t="s">
        <v>18</v>
      </c>
      <c r="I9" s="12" t="s">
        <v>19</v>
      </c>
      <c r="J9" s="53"/>
      <c r="K9" s="53"/>
      <c r="L9" s="53"/>
      <c r="M9" s="53"/>
      <c r="N9" s="12" t="s">
        <v>20</v>
      </c>
      <c r="O9" s="12" t="s">
        <v>19</v>
      </c>
      <c r="P9" s="53"/>
      <c r="Q9" s="53"/>
      <c r="R9" s="53"/>
      <c r="S9" s="53"/>
      <c r="T9" s="53"/>
      <c r="U9" s="53"/>
    </row>
    <row r="10" spans="1:22" s="11" customFormat="1" x14ac:dyDescent="0.3">
      <c r="A10" s="12"/>
      <c r="B10" s="26" t="s">
        <v>21</v>
      </c>
      <c r="C10" s="27"/>
      <c r="D10" s="28"/>
      <c r="E10" s="14">
        <f>SUM(E11:E46)</f>
        <v>25465.609</v>
      </c>
      <c r="F10" s="14">
        <f t="shared" ref="F10:T10" si="0">SUM(F11:F46)</f>
        <v>10465.474</v>
      </c>
      <c r="G10" s="14">
        <f t="shared" si="0"/>
        <v>13177.614000000003</v>
      </c>
      <c r="H10" s="14">
        <f t="shared" si="0"/>
        <v>3089.9870000000001</v>
      </c>
      <c r="I10" s="14">
        <f t="shared" si="0"/>
        <v>1975.203</v>
      </c>
      <c r="J10" s="14">
        <f t="shared" si="0"/>
        <v>1822.5210000000002</v>
      </c>
      <c r="K10" s="14">
        <f t="shared" si="0"/>
        <v>11703.003000000001</v>
      </c>
      <c r="L10" s="14">
        <f t="shared" si="0"/>
        <v>6436.405999999999</v>
      </c>
      <c r="M10" s="14">
        <f t="shared" si="0"/>
        <v>5266.5970000000007</v>
      </c>
      <c r="N10" s="14">
        <f t="shared" si="0"/>
        <v>3089.9870000000001</v>
      </c>
      <c r="O10" s="14">
        <f t="shared" si="0"/>
        <v>1975.203</v>
      </c>
      <c r="P10" s="14">
        <f t="shared" si="0"/>
        <v>0</v>
      </c>
      <c r="Q10" s="37">
        <f t="shared" si="0"/>
        <v>963.21775000000002</v>
      </c>
      <c r="R10" s="37">
        <f t="shared" si="0"/>
        <v>170.93374999999997</v>
      </c>
      <c r="S10" s="14">
        <f t="shared" si="0"/>
        <v>792.28399999999999</v>
      </c>
      <c r="T10" s="14">
        <f t="shared" si="0"/>
        <v>0</v>
      </c>
      <c r="U10" s="14"/>
      <c r="V10" s="15"/>
    </row>
    <row r="11" spans="1:22" s="25" customFormat="1" ht="28" x14ac:dyDescent="0.3">
      <c r="A11" s="16">
        <v>1</v>
      </c>
      <c r="B11" s="17" t="str">
        <f>[3]b1!B121</f>
        <v>Điện chiếu sáng thôn Phước Hội</v>
      </c>
      <c r="C11" s="17">
        <f>[3]b1!C121</f>
        <v>8150372</v>
      </c>
      <c r="D11" s="16" t="str">
        <f>[3]b1!D121</f>
        <v>92; 12/5/2025</v>
      </c>
      <c r="E11" s="18">
        <f t="shared" ref="E11:E17" si="1">F11+G11+J11</f>
        <v>961.23400000000004</v>
      </c>
      <c r="F11" s="19">
        <f>[3]b1!F121</f>
        <v>0</v>
      </c>
      <c r="G11" s="19">
        <f>H11+I11</f>
        <v>913.17200000000003</v>
      </c>
      <c r="H11" s="19">
        <f>[3]b1!G121</f>
        <v>768.98699999999997</v>
      </c>
      <c r="I11" s="19">
        <f>[3]b1!H121</f>
        <v>144.185</v>
      </c>
      <c r="J11" s="19">
        <f>[3]b1!I121+[3]b1!J121</f>
        <v>48.061999999999998</v>
      </c>
      <c r="K11" s="18">
        <f>L11+M11+P11</f>
        <v>912.98699999999997</v>
      </c>
      <c r="L11" s="18">
        <f>[3]b1!R121</f>
        <v>0</v>
      </c>
      <c r="M11" s="19">
        <v>912.98699999999997</v>
      </c>
      <c r="N11" s="18">
        <f>[3]b1!S121</f>
        <v>768.98699999999997</v>
      </c>
      <c r="O11" s="18">
        <f>[3]b1!T121</f>
        <v>144.185</v>
      </c>
      <c r="P11" s="14"/>
      <c r="Q11" s="14"/>
      <c r="R11" s="14"/>
      <c r="S11" s="14"/>
      <c r="T11" s="14"/>
      <c r="U11" s="20"/>
      <c r="V11" s="14"/>
    </row>
    <row r="12" spans="1:22" s="25" customFormat="1" ht="28" x14ac:dyDescent="0.3">
      <c r="A12" s="16">
        <v>2</v>
      </c>
      <c r="B12" s="17" t="str">
        <f>[3]b1!B122</f>
        <v>Điện chiếu sáng thôn Tứ Trung</v>
      </c>
      <c r="C12" s="17">
        <f>[3]b1!C122</f>
        <v>8150373</v>
      </c>
      <c r="D12" s="16" t="str">
        <f>[3]b1!D122</f>
        <v>93; 12/5/2025</v>
      </c>
      <c r="E12" s="18">
        <f t="shared" si="1"/>
        <v>863.673</v>
      </c>
      <c r="F12" s="19">
        <f>[3]b1!F122</f>
        <v>690.93799999999999</v>
      </c>
      <c r="G12" s="19">
        <f t="shared" ref="G12:G32" si="2">H12+I12</f>
        <v>129.55099999999999</v>
      </c>
      <c r="H12" s="19">
        <f>[3]b1!G122</f>
        <v>0</v>
      </c>
      <c r="I12" s="19">
        <f>[3]b1!H122</f>
        <v>129.55099999999999</v>
      </c>
      <c r="J12" s="19">
        <f>[3]b1!I122+[3]b1!J122</f>
        <v>43.183999999999997</v>
      </c>
      <c r="K12" s="18">
        <f t="shared" ref="K12:K32" si="3">L12+M12+P12</f>
        <v>820.93799999999999</v>
      </c>
      <c r="L12" s="18">
        <f>[3]b1!R122</f>
        <v>690.93799999999999</v>
      </c>
      <c r="M12" s="19">
        <v>130</v>
      </c>
      <c r="N12" s="18">
        <f>[3]b1!S122</f>
        <v>0</v>
      </c>
      <c r="O12" s="18">
        <f>[3]b1!T122</f>
        <v>129.55099999999999</v>
      </c>
      <c r="P12" s="14"/>
      <c r="Q12" s="14"/>
      <c r="R12" s="14"/>
      <c r="S12" s="14"/>
      <c r="T12" s="14"/>
      <c r="U12" s="20"/>
      <c r="V12" s="14"/>
    </row>
    <row r="13" spans="1:22" s="25" customFormat="1" ht="28" x14ac:dyDescent="0.3">
      <c r="A13" s="16">
        <v>3</v>
      </c>
      <c r="B13" s="17" t="str">
        <f>[3]b1!B123</f>
        <v>Xây dựng sân vận động thôn Tứ Trung</v>
      </c>
      <c r="C13" s="17">
        <f>[3]b1!C123</f>
        <v>8154194</v>
      </c>
      <c r="D13" s="16" t="str">
        <f>[3]b1!D123</f>
        <v>125; 28/5/2025</v>
      </c>
      <c r="E13" s="18">
        <f t="shared" si="1"/>
        <v>900</v>
      </c>
      <c r="F13" s="19">
        <f>[3]b1!F123</f>
        <v>0</v>
      </c>
      <c r="G13" s="19">
        <f t="shared" si="2"/>
        <v>855</v>
      </c>
      <c r="H13" s="19">
        <f>[3]b1!G123</f>
        <v>720</v>
      </c>
      <c r="I13" s="19">
        <f>[3]b1!H123</f>
        <v>135</v>
      </c>
      <c r="J13" s="19">
        <f>[3]b1!I123+[3]b1!J123</f>
        <v>45</v>
      </c>
      <c r="K13" s="18">
        <f t="shared" si="3"/>
        <v>855</v>
      </c>
      <c r="L13" s="18">
        <f>[3]b1!R123</f>
        <v>0</v>
      </c>
      <c r="M13" s="19">
        <f t="shared" ref="M13:M32" si="4">N13+O13</f>
        <v>855</v>
      </c>
      <c r="N13" s="18">
        <f>[3]b1!S123</f>
        <v>720</v>
      </c>
      <c r="O13" s="18">
        <f>[3]b1!T123</f>
        <v>135</v>
      </c>
      <c r="P13" s="14"/>
      <c r="Q13" s="14"/>
      <c r="R13" s="14"/>
      <c r="S13" s="14"/>
      <c r="T13" s="14"/>
      <c r="U13" s="20"/>
      <c r="V13" s="14"/>
    </row>
    <row r="14" spans="1:22" s="21" customFormat="1" ht="28" x14ac:dyDescent="0.3">
      <c r="A14" s="16">
        <v>4</v>
      </c>
      <c r="B14" s="17" t="str">
        <f>[3]b1!B124</f>
        <v>Tường rào cổng ngõ nhà văn hoá thôn Tứ Trung</v>
      </c>
      <c r="C14" s="17">
        <f>[3]b1!C124</f>
        <v>8148967</v>
      </c>
      <c r="D14" s="16" t="str">
        <f>[3]b1!D124</f>
        <v>78; 07/5/2025</v>
      </c>
      <c r="E14" s="18">
        <f t="shared" si="1"/>
        <v>349.57099999999997</v>
      </c>
      <c r="F14" s="19">
        <f>[3]b1!F124</f>
        <v>279.65699999999998</v>
      </c>
      <c r="G14" s="19">
        <f t="shared" si="2"/>
        <v>52.436</v>
      </c>
      <c r="H14" s="19">
        <f>[3]b1!G124</f>
        <v>0</v>
      </c>
      <c r="I14" s="19">
        <f>[3]b1!H124</f>
        <v>52.436</v>
      </c>
      <c r="J14" s="19">
        <f>[3]b1!I124+[3]b1!J124</f>
        <v>17.478000000000002</v>
      </c>
      <c r="K14" s="18">
        <f t="shared" si="3"/>
        <v>331.65699999999998</v>
      </c>
      <c r="L14" s="18">
        <f>[3]b1!R124</f>
        <v>279.65699999999998</v>
      </c>
      <c r="M14" s="19">
        <v>52</v>
      </c>
      <c r="N14" s="18">
        <f>[3]b1!S124</f>
        <v>0</v>
      </c>
      <c r="O14" s="18">
        <f>[3]b1!T124</f>
        <v>52.436</v>
      </c>
      <c r="P14" s="18"/>
      <c r="Q14" s="18"/>
      <c r="R14" s="18"/>
      <c r="S14" s="18"/>
      <c r="T14" s="18"/>
      <c r="U14" s="24"/>
    </row>
    <row r="15" spans="1:22" s="21" customFormat="1" ht="42" x14ac:dyDescent="0.3">
      <c r="A15" s="16">
        <v>5</v>
      </c>
      <c r="B15" s="17" t="str">
        <f>[3]b1!B125</f>
        <v>Nâng cấp mở rộng đường từ nhà ông Sáu đến đến trung tâm hành chính xã</v>
      </c>
      <c r="C15" s="17">
        <f>[3]b1!C125</f>
        <v>8150439</v>
      </c>
      <c r="D15" s="16" t="str">
        <f>[3]b1!D125</f>
        <v>126; 28/5/2025</v>
      </c>
      <c r="E15" s="18">
        <f t="shared" si="1"/>
        <v>997.41800000000001</v>
      </c>
      <c r="F15" s="19">
        <f>[3]b1!F125</f>
        <v>698.19299999999998</v>
      </c>
      <c r="G15" s="19">
        <f t="shared" si="2"/>
        <v>199.48400000000001</v>
      </c>
      <c r="H15" s="19">
        <f>[3]b1!G125</f>
        <v>0</v>
      </c>
      <c r="I15" s="19">
        <f>[3]b1!H125</f>
        <v>199.48400000000001</v>
      </c>
      <c r="J15" s="19">
        <f>[3]b1!I125+[3]b1!J125</f>
        <v>99.741</v>
      </c>
      <c r="K15" s="18">
        <f t="shared" si="3"/>
        <v>897.19299999999998</v>
      </c>
      <c r="L15" s="18">
        <f>[3]b1!R125</f>
        <v>698.19299999999998</v>
      </c>
      <c r="M15" s="19">
        <v>199</v>
      </c>
      <c r="N15" s="18">
        <f>[3]b1!S125</f>
        <v>0</v>
      </c>
      <c r="O15" s="18">
        <f>[3]b1!T125</f>
        <v>199.48400000000001</v>
      </c>
      <c r="P15" s="18"/>
      <c r="Q15" s="18"/>
      <c r="R15" s="18"/>
      <c r="S15" s="18"/>
      <c r="T15" s="18"/>
      <c r="U15" s="24"/>
    </row>
    <row r="16" spans="1:22" s="21" customFormat="1" ht="41" customHeight="1" x14ac:dyDescent="0.3">
      <c r="A16" s="16">
        <v>6</v>
      </c>
      <c r="B16" s="17" t="str">
        <f>[3]b1!B126</f>
        <v>Tường rào cổng ngõ nhà văn hoá thôn Phước Hội</v>
      </c>
      <c r="C16" s="17">
        <f>[3]b1!C126</f>
        <v>8148965</v>
      </c>
      <c r="D16" s="16" t="str">
        <f>[3]b1!D126</f>
        <v>75; 07/5/2025</v>
      </c>
      <c r="E16" s="18">
        <f t="shared" si="1"/>
        <v>641.64799999999991</v>
      </c>
      <c r="F16" s="19">
        <f>[3]b1!F126</f>
        <v>513.31799999999998</v>
      </c>
      <c r="G16" s="19">
        <f t="shared" si="2"/>
        <v>96.247</v>
      </c>
      <c r="H16" s="19">
        <f>[3]b1!G126</f>
        <v>0</v>
      </c>
      <c r="I16" s="19">
        <f>[3]b1!H126</f>
        <v>96.247</v>
      </c>
      <c r="J16" s="19">
        <f>[3]b1!I126+[3]b1!J126</f>
        <v>32.082999999999998</v>
      </c>
      <c r="K16" s="18">
        <f t="shared" si="3"/>
        <v>609.31799999999998</v>
      </c>
      <c r="L16" s="18">
        <f>[3]b1!R126</f>
        <v>513.31799999999998</v>
      </c>
      <c r="M16" s="19">
        <v>96</v>
      </c>
      <c r="N16" s="18">
        <f>[3]b1!S126</f>
        <v>0</v>
      </c>
      <c r="O16" s="18">
        <f>[3]b1!T126</f>
        <v>96.247</v>
      </c>
      <c r="P16" s="18"/>
      <c r="Q16" s="18"/>
      <c r="R16" s="18"/>
      <c r="S16" s="18"/>
      <c r="T16" s="18"/>
      <c r="U16" s="24"/>
    </row>
    <row r="17" spans="1:21" s="21" customFormat="1" ht="28" x14ac:dyDescent="0.3">
      <c r="A17" s="16">
        <v>7</v>
      </c>
      <c r="B17" s="17" t="str">
        <f>[3]b1!B127</f>
        <v>Đường giao thông nội đồng (Cánh đồng gò khoai)</v>
      </c>
      <c r="C17" s="17">
        <f>[3]b1!C127</f>
        <v>8148972</v>
      </c>
      <c r="D17" s="16" t="str">
        <f>[3]b1!D127</f>
        <v>81; 07/5/2025</v>
      </c>
      <c r="E17" s="18">
        <f t="shared" si="1"/>
        <v>568</v>
      </c>
      <c r="F17" s="19">
        <f>[3]b1!F127</f>
        <v>454.4</v>
      </c>
      <c r="G17" s="19">
        <f t="shared" si="2"/>
        <v>85.2</v>
      </c>
      <c r="H17" s="19">
        <f>[3]b1!G127</f>
        <v>0</v>
      </c>
      <c r="I17" s="19">
        <f>[3]b1!H127</f>
        <v>85.2</v>
      </c>
      <c r="J17" s="19">
        <f>[3]b1!I127+[3]b1!J127</f>
        <v>28.4</v>
      </c>
      <c r="K17" s="18">
        <f t="shared" si="3"/>
        <v>539.4</v>
      </c>
      <c r="L17" s="18">
        <f>[3]b1!R127</f>
        <v>454.4</v>
      </c>
      <c r="M17" s="19">
        <v>85</v>
      </c>
      <c r="N17" s="18">
        <f>[3]b1!S127</f>
        <v>0</v>
      </c>
      <c r="O17" s="18">
        <f>[3]b1!T127</f>
        <v>85.2</v>
      </c>
      <c r="P17" s="18"/>
      <c r="Q17" s="18"/>
      <c r="R17" s="18"/>
      <c r="S17" s="18"/>
      <c r="T17" s="18"/>
      <c r="U17" s="24"/>
    </row>
    <row r="18" spans="1:21" s="21" customFormat="1" ht="42" x14ac:dyDescent="0.3">
      <c r="A18" s="16">
        <v>8</v>
      </c>
      <c r="B18" s="17" t="str">
        <f>[2]b2!B19</f>
        <v>Bê tông hoá giao thông nông thôn (đoạn nhà ông Tư đến trường Nguyễn Văn Trỗi)</v>
      </c>
      <c r="C18" s="17">
        <f>[2]b2!C19</f>
        <v>8107868</v>
      </c>
      <c r="D18" s="16" t="str">
        <f>[2]b2!D19</f>
        <v xml:space="preserve">16a; 17/02/2025 </v>
      </c>
      <c r="E18" s="18">
        <f t="shared" ref="E18:E19" si="5">F18+G18+J18</f>
        <v>285.62699999999995</v>
      </c>
      <c r="F18" s="19">
        <f>[2]b2!F19</f>
        <v>199.93899999999999</v>
      </c>
      <c r="G18" s="19">
        <f>[2]b2!G19+[2]b2!H19</f>
        <v>57.125</v>
      </c>
      <c r="H18" s="19"/>
      <c r="I18" s="19"/>
      <c r="J18" s="19">
        <f>[2]b2!I19</f>
        <v>28.563000000000002</v>
      </c>
      <c r="K18" s="18">
        <f t="shared" si="3"/>
        <v>57.125</v>
      </c>
      <c r="L18" s="18"/>
      <c r="M18" s="19">
        <f>[2]b2!AB19</f>
        <v>57.125</v>
      </c>
      <c r="N18" s="18"/>
      <c r="O18" s="18"/>
      <c r="P18" s="18"/>
      <c r="Q18" s="18"/>
      <c r="R18" s="18"/>
      <c r="S18" s="18"/>
      <c r="T18" s="18"/>
      <c r="U18" s="24"/>
    </row>
    <row r="19" spans="1:21" s="21" customFormat="1" ht="28" x14ac:dyDescent="0.3">
      <c r="A19" s="16">
        <v>9</v>
      </c>
      <c r="B19" s="17" t="str">
        <f>[2]b2!B20</f>
        <v>Nghĩa trang nhân dân</v>
      </c>
      <c r="C19" s="17">
        <f>[2]b2!C20</f>
        <v>7760405</v>
      </c>
      <c r="D19" s="16" t="str">
        <f>[2]b2!D20</f>
        <v>13; 11/02/2025</v>
      </c>
      <c r="E19" s="18">
        <f t="shared" si="5"/>
        <v>715.202</v>
      </c>
      <c r="F19" s="19">
        <f>[2]b2!F20</f>
        <v>0</v>
      </c>
      <c r="G19" s="19">
        <f>[2]b2!G20+[2]b2!H20</f>
        <v>658</v>
      </c>
      <c r="H19" s="19"/>
      <c r="I19" s="19"/>
      <c r="J19" s="19">
        <f>[2]b2!I20</f>
        <v>57.201999999999998</v>
      </c>
      <c r="K19" s="18">
        <f t="shared" si="3"/>
        <v>86</v>
      </c>
      <c r="L19" s="18"/>
      <c r="M19" s="19">
        <f>[2]b2!AB20</f>
        <v>86</v>
      </c>
      <c r="N19" s="18"/>
      <c r="O19" s="18"/>
      <c r="P19" s="18"/>
      <c r="Q19" s="18"/>
      <c r="R19" s="18"/>
      <c r="S19" s="18"/>
      <c r="T19" s="18"/>
      <c r="U19" s="24"/>
    </row>
    <row r="20" spans="1:21" s="21" customFormat="1" ht="28" x14ac:dyDescent="0.3">
      <c r="A20" s="16">
        <v>10</v>
      </c>
      <c r="B20" s="17" t="str">
        <f>[3]b1!B128</f>
        <v>Cải tạo sân bóng đá Nà Bày thôn Dùi Chiêng</v>
      </c>
      <c r="C20" s="17">
        <f>[3]b1!C128</f>
        <v>8141531</v>
      </c>
      <c r="D20" s="16" t="str">
        <f>[3]b1!D128</f>
        <v>178; 08/4/2025</v>
      </c>
      <c r="E20" s="18">
        <f t="shared" ref="E20:E35" si="6">F20+G20+J20</f>
        <v>688</v>
      </c>
      <c r="F20" s="19">
        <f>[3]b1!F128</f>
        <v>210</v>
      </c>
      <c r="G20" s="19">
        <f t="shared" si="2"/>
        <v>443</v>
      </c>
      <c r="H20" s="19">
        <f>[3]b1!G128</f>
        <v>340</v>
      </c>
      <c r="I20" s="19">
        <f>[3]b1!H128</f>
        <v>103</v>
      </c>
      <c r="J20" s="19">
        <f>[3]b1!I128+[3]b1!J128</f>
        <v>35</v>
      </c>
      <c r="K20" s="18">
        <f t="shared" si="3"/>
        <v>653</v>
      </c>
      <c r="L20" s="18">
        <f>[3]b1!R128</f>
        <v>210</v>
      </c>
      <c r="M20" s="19">
        <f t="shared" si="4"/>
        <v>443</v>
      </c>
      <c r="N20" s="18">
        <f>[3]b1!S128</f>
        <v>340</v>
      </c>
      <c r="O20" s="18">
        <f>[3]b1!T128</f>
        <v>103</v>
      </c>
      <c r="P20" s="18"/>
      <c r="Q20" s="18"/>
      <c r="R20" s="18"/>
      <c r="S20" s="18"/>
      <c r="T20" s="18"/>
      <c r="U20" s="24"/>
    </row>
    <row r="21" spans="1:21" s="21" customFormat="1" ht="55" customHeight="1" x14ac:dyDescent="0.3">
      <c r="A21" s="16">
        <v>11</v>
      </c>
      <c r="B21" s="17" t="str">
        <f>[3]b1!B129</f>
        <v xml:space="preserve">Mở rộng các tuyến đường giao thông trục thôn, xóm thôn Bình Yên </v>
      </c>
      <c r="C21" s="17">
        <f>[3]b1!C129</f>
        <v>8140050</v>
      </c>
      <c r="D21" s="16" t="str">
        <f>[3]b1!D129</f>
        <v>164; 31/3/2025</v>
      </c>
      <c r="E21" s="18">
        <f t="shared" si="6"/>
        <v>964</v>
      </c>
      <c r="F21" s="19">
        <f>[3]b1!F129</f>
        <v>0</v>
      </c>
      <c r="G21" s="19">
        <f t="shared" si="2"/>
        <v>916</v>
      </c>
      <c r="H21" s="19">
        <f>[3]b1!G129</f>
        <v>771</v>
      </c>
      <c r="I21" s="19">
        <f>[3]b1!H129</f>
        <v>145</v>
      </c>
      <c r="J21" s="19">
        <f>[3]b1!I129+[3]b1!J129</f>
        <v>48</v>
      </c>
      <c r="K21" s="18">
        <f t="shared" si="3"/>
        <v>916</v>
      </c>
      <c r="L21" s="18"/>
      <c r="M21" s="19">
        <f t="shared" si="4"/>
        <v>916</v>
      </c>
      <c r="N21" s="18">
        <f>[3]b1!S129</f>
        <v>771</v>
      </c>
      <c r="O21" s="18">
        <f>[3]b1!T129</f>
        <v>145</v>
      </c>
      <c r="P21" s="18"/>
      <c r="Q21" s="18"/>
      <c r="R21" s="18"/>
      <c r="S21" s="18"/>
      <c r="T21" s="18"/>
      <c r="U21" s="24"/>
    </row>
    <row r="22" spans="1:21" s="21" customFormat="1" ht="42" x14ac:dyDescent="0.3">
      <c r="A22" s="16">
        <v>12</v>
      </c>
      <c r="B22" s="17" t="str">
        <f>[3]b1!B130</f>
        <v xml:space="preserve">Đường giao thông nông thôn tuyến từ nhà ông Trần Duy Bình đến qua nhà bà Cao Thị Sự </v>
      </c>
      <c r="C22" s="17">
        <f>[3]b1!C130</f>
        <v>8140470</v>
      </c>
      <c r="D22" s="16" t="str">
        <f>[3]b1!D130</f>
        <v>163; 31/3/2025</v>
      </c>
      <c r="E22" s="18">
        <f t="shared" si="6"/>
        <v>700</v>
      </c>
      <c r="F22" s="19">
        <f>[3]b1!F130</f>
        <v>0</v>
      </c>
      <c r="G22" s="19">
        <f t="shared" si="2"/>
        <v>630</v>
      </c>
      <c r="H22" s="19">
        <f>[3]b1!G130</f>
        <v>490</v>
      </c>
      <c r="I22" s="19">
        <f>[3]b1!H130</f>
        <v>140</v>
      </c>
      <c r="J22" s="19">
        <f>[3]b1!I130+[3]b1!J130</f>
        <v>70</v>
      </c>
      <c r="K22" s="18">
        <f t="shared" si="3"/>
        <v>630</v>
      </c>
      <c r="L22" s="18"/>
      <c r="M22" s="19">
        <f t="shared" si="4"/>
        <v>630</v>
      </c>
      <c r="N22" s="18">
        <f>[3]b1!S130</f>
        <v>490</v>
      </c>
      <c r="O22" s="18">
        <f>[3]b1!T130</f>
        <v>140</v>
      </c>
      <c r="P22" s="18"/>
      <c r="Q22" s="18"/>
      <c r="R22" s="18"/>
      <c r="S22" s="18"/>
      <c r="T22" s="18"/>
      <c r="U22" s="24"/>
    </row>
    <row r="23" spans="1:21" s="21" customFormat="1" ht="28" x14ac:dyDescent="0.3">
      <c r="A23" s="16">
        <v>13</v>
      </c>
      <c r="B23" s="17" t="str">
        <f>[3]b1!B131</f>
        <v>BTH GTNĐ Thôn Phú Gia 1 ( Từ đường ĐH đến Ao Bàu Làng)</v>
      </c>
      <c r="C23" s="17" t="str">
        <f>[3]b1!C131</f>
        <v>8153385</v>
      </c>
      <c r="D23" s="16" t="str">
        <f>[3]b1!D131</f>
        <v>311; 19/5/2025</v>
      </c>
      <c r="E23" s="18">
        <f t="shared" si="6"/>
        <v>310</v>
      </c>
      <c r="F23" s="19">
        <f>[3]b1!F131</f>
        <v>248</v>
      </c>
      <c r="G23" s="19">
        <f t="shared" si="2"/>
        <v>47</v>
      </c>
      <c r="H23" s="19">
        <f>[3]b1!G131</f>
        <v>0</v>
      </c>
      <c r="I23" s="19">
        <f>[3]b1!H131</f>
        <v>47</v>
      </c>
      <c r="J23" s="19">
        <f>[3]b1!I131+[3]b1!J131</f>
        <v>15</v>
      </c>
      <c r="K23" s="18">
        <f t="shared" si="3"/>
        <v>295</v>
      </c>
      <c r="L23" s="18">
        <f>[3]b1!R131</f>
        <v>248</v>
      </c>
      <c r="M23" s="19">
        <f t="shared" si="4"/>
        <v>47</v>
      </c>
      <c r="N23" s="18">
        <f>[3]b1!S131</f>
        <v>0</v>
      </c>
      <c r="O23" s="18">
        <f>[3]b1!T131</f>
        <v>47</v>
      </c>
      <c r="P23" s="18"/>
      <c r="Q23" s="18"/>
      <c r="R23" s="18"/>
      <c r="S23" s="18"/>
      <c r="T23" s="18"/>
      <c r="U23" s="24"/>
    </row>
    <row r="24" spans="1:21" s="21" customFormat="1" ht="28" x14ac:dyDescent="0.3">
      <c r="A24" s="16">
        <v>14</v>
      </c>
      <c r="B24" s="17" t="str">
        <f>[3]b1!B132</f>
        <v>BTH giao thông nội đồng Khánh Bình</v>
      </c>
      <c r="C24" s="17" t="str">
        <f>[3]b1!C132</f>
        <v>8153391</v>
      </c>
      <c r="D24" s="16" t="str">
        <f>[3]b1!D132</f>
        <v>309; 19/5/2025</v>
      </c>
      <c r="E24" s="18">
        <f t="shared" si="6"/>
        <v>450</v>
      </c>
      <c r="F24" s="19">
        <f>[3]b1!F132</f>
        <v>360</v>
      </c>
      <c r="G24" s="19">
        <f t="shared" si="2"/>
        <v>68</v>
      </c>
      <c r="H24" s="19">
        <f>[3]b1!G132</f>
        <v>0</v>
      </c>
      <c r="I24" s="19">
        <f>[3]b1!H132</f>
        <v>68</v>
      </c>
      <c r="J24" s="19">
        <f>[3]b1!I132+[3]b1!J132</f>
        <v>22</v>
      </c>
      <c r="K24" s="18">
        <f t="shared" si="3"/>
        <v>428</v>
      </c>
      <c r="L24" s="18">
        <f>[3]b1!R132</f>
        <v>360</v>
      </c>
      <c r="M24" s="19">
        <f t="shared" si="4"/>
        <v>68</v>
      </c>
      <c r="N24" s="18">
        <f>[3]b1!S132</f>
        <v>0</v>
      </c>
      <c r="O24" s="18">
        <f>[3]b1!T132</f>
        <v>68</v>
      </c>
      <c r="P24" s="18"/>
      <c r="Q24" s="18"/>
      <c r="R24" s="18"/>
      <c r="S24" s="18"/>
      <c r="T24" s="18"/>
      <c r="U24" s="24"/>
    </row>
    <row r="25" spans="1:21" s="21" customFormat="1" ht="28" x14ac:dyDescent="0.3">
      <c r="A25" s="16">
        <v>15</v>
      </c>
      <c r="B25" s="17" t="str">
        <f>[3]b1!B133</f>
        <v>BTH GTNĐ Phú Gia  2 (Cổng tổ 5 đến Hóc Hướng)</v>
      </c>
      <c r="C25" s="17" t="str">
        <f>[3]b1!C133</f>
        <v>8153389</v>
      </c>
      <c r="D25" s="16" t="str">
        <f>[3]b1!D133</f>
        <v>313; 19/5/2025</v>
      </c>
      <c r="E25" s="18">
        <f t="shared" si="6"/>
        <v>300</v>
      </c>
      <c r="F25" s="19">
        <f>[3]b1!F133</f>
        <v>240</v>
      </c>
      <c r="G25" s="19">
        <f t="shared" si="2"/>
        <v>45</v>
      </c>
      <c r="H25" s="19">
        <f>[3]b1!G133</f>
        <v>0</v>
      </c>
      <c r="I25" s="19">
        <f>[3]b1!H133</f>
        <v>45</v>
      </c>
      <c r="J25" s="19">
        <f>[3]b1!I133+[3]b1!J133</f>
        <v>15</v>
      </c>
      <c r="K25" s="18">
        <f t="shared" si="3"/>
        <v>285</v>
      </c>
      <c r="L25" s="18">
        <f>[3]b1!R133</f>
        <v>240</v>
      </c>
      <c r="M25" s="19">
        <f t="shared" si="4"/>
        <v>45</v>
      </c>
      <c r="N25" s="18">
        <f>[3]b1!S133</f>
        <v>0</v>
      </c>
      <c r="O25" s="18">
        <f>[3]b1!T133</f>
        <v>45</v>
      </c>
      <c r="P25" s="18"/>
      <c r="Q25" s="18"/>
      <c r="R25" s="18"/>
      <c r="S25" s="18"/>
      <c r="T25" s="18"/>
      <c r="U25" s="24"/>
    </row>
    <row r="26" spans="1:21" s="21" customFormat="1" ht="28" x14ac:dyDescent="0.3">
      <c r="A26" s="16">
        <v>16</v>
      </c>
      <c r="B26" s="17" t="str">
        <f>[3]b1!B134</f>
        <v>BTH GTNĐ Phú Gia 1 (Từ nhà Võ Thân đến đồng Cầu Nước)</v>
      </c>
      <c r="C26" s="17" t="str">
        <f>[3]b1!C134</f>
        <v>8153562</v>
      </c>
      <c r="D26" s="16" t="str">
        <f>[3]b1!D134</f>
        <v>312; 19/5/2025</v>
      </c>
      <c r="E26" s="18">
        <f t="shared" si="6"/>
        <v>630</v>
      </c>
      <c r="F26" s="19">
        <f>[3]b1!F134</f>
        <v>504</v>
      </c>
      <c r="G26" s="19">
        <f t="shared" si="2"/>
        <v>95</v>
      </c>
      <c r="H26" s="19">
        <f>[3]b1!G134</f>
        <v>0</v>
      </c>
      <c r="I26" s="19">
        <f>[3]b1!H134</f>
        <v>95</v>
      </c>
      <c r="J26" s="19">
        <f>[3]b1!I134+[3]b1!J134</f>
        <v>31</v>
      </c>
      <c r="K26" s="18">
        <f t="shared" si="3"/>
        <v>599</v>
      </c>
      <c r="L26" s="18">
        <f>[3]b1!R134</f>
        <v>504</v>
      </c>
      <c r="M26" s="19">
        <f t="shared" si="4"/>
        <v>95</v>
      </c>
      <c r="N26" s="18">
        <f>[3]b1!S134</f>
        <v>0</v>
      </c>
      <c r="O26" s="18">
        <f>[3]b1!T134</f>
        <v>95</v>
      </c>
      <c r="P26" s="18"/>
      <c r="Q26" s="18"/>
      <c r="R26" s="18"/>
      <c r="S26" s="18"/>
      <c r="T26" s="18"/>
      <c r="U26" s="24"/>
    </row>
    <row r="27" spans="1:21" s="21" customFormat="1" ht="28" x14ac:dyDescent="0.3">
      <c r="A27" s="16">
        <v>17</v>
      </c>
      <c r="B27" s="17" t="str">
        <f>[3]b1!B135</f>
        <v>GTNĐ Ninh Khánh (từ nhà ông Trần Ngọc đến đồng Hóc Xoài)</v>
      </c>
      <c r="C27" s="17" t="str">
        <f>[3]b1!C135</f>
        <v>8153567</v>
      </c>
      <c r="D27" s="16" t="str">
        <f>[3]b1!D135</f>
        <v>333; 23/5/2025</v>
      </c>
      <c r="E27" s="18">
        <f t="shared" si="6"/>
        <v>500</v>
      </c>
      <c r="F27" s="19">
        <f>[3]b1!F135</f>
        <v>400</v>
      </c>
      <c r="G27" s="19">
        <f t="shared" si="2"/>
        <v>75</v>
      </c>
      <c r="H27" s="19">
        <f>[3]b1!G135</f>
        <v>0</v>
      </c>
      <c r="I27" s="19">
        <f>[3]b1!H135</f>
        <v>75</v>
      </c>
      <c r="J27" s="19">
        <f>[3]b1!I135+[3]b1!J135</f>
        <v>25</v>
      </c>
      <c r="K27" s="18">
        <f t="shared" si="3"/>
        <v>475</v>
      </c>
      <c r="L27" s="18">
        <f>[3]b1!R135</f>
        <v>400</v>
      </c>
      <c r="M27" s="19">
        <f t="shared" si="4"/>
        <v>75</v>
      </c>
      <c r="N27" s="18">
        <f>[3]b1!S135</f>
        <v>0</v>
      </c>
      <c r="O27" s="18">
        <f>[3]b1!T135</f>
        <v>75</v>
      </c>
      <c r="P27" s="18"/>
      <c r="Q27" s="18"/>
      <c r="R27" s="18"/>
      <c r="S27" s="18"/>
      <c r="T27" s="18"/>
      <c r="U27" s="24"/>
    </row>
    <row r="28" spans="1:21" s="21" customFormat="1" ht="42" x14ac:dyDescent="0.3">
      <c r="A28" s="16">
        <v>18</v>
      </c>
      <c r="B28" s="17" t="str">
        <f>[3]b1!B136</f>
        <v>Kênh mương đập Khe Nhợ (từ nhà bà Hà Thị Dung đến trại ông Trương Quả dài 150m)</v>
      </c>
      <c r="C28" s="17">
        <f>[3]b1!C136</f>
        <v>8153920</v>
      </c>
      <c r="D28" s="16" t="str">
        <f>[3]b1!D136</f>
        <v>337; 27/5/2025</v>
      </c>
      <c r="E28" s="18">
        <f t="shared" si="6"/>
        <v>150</v>
      </c>
      <c r="F28" s="19">
        <f>[3]b1!F136</f>
        <v>135</v>
      </c>
      <c r="G28" s="19">
        <f t="shared" si="2"/>
        <v>15</v>
      </c>
      <c r="H28" s="19">
        <f>[3]b1!G136</f>
        <v>0</v>
      </c>
      <c r="I28" s="19">
        <f>[3]b1!H136</f>
        <v>15</v>
      </c>
      <c r="J28" s="19">
        <f>[3]b1!I136+[3]b1!J136</f>
        <v>0</v>
      </c>
      <c r="K28" s="18">
        <f t="shared" si="3"/>
        <v>150</v>
      </c>
      <c r="L28" s="18">
        <f>[3]b1!R136</f>
        <v>135</v>
      </c>
      <c r="M28" s="19">
        <f t="shared" si="4"/>
        <v>15</v>
      </c>
      <c r="N28" s="18">
        <f>[3]b1!S136</f>
        <v>0</v>
      </c>
      <c r="O28" s="18">
        <f>[3]b1!T136</f>
        <v>15</v>
      </c>
      <c r="P28" s="18"/>
      <c r="Q28" s="18"/>
      <c r="R28" s="18"/>
      <c r="S28" s="18"/>
      <c r="T28" s="18"/>
      <c r="U28" s="24"/>
    </row>
    <row r="29" spans="1:21" s="21" customFormat="1" ht="56" x14ac:dyDescent="0.3">
      <c r="A29" s="16">
        <v>19</v>
      </c>
      <c r="B29" s="17" t="str">
        <f>[3]b1!B137</f>
        <v>Kênh mương đập Nà Tranh (Đoạn sạt lở vườn cũ ông Huỳnh Còng, đoạn sạt lở trước nhà ông Huỳnh Hà)</v>
      </c>
      <c r="C29" s="17">
        <f>[3]b1!C137</f>
        <v>8153921</v>
      </c>
      <c r="D29" s="16" t="str">
        <f>[3]b1!D137</f>
        <v>338; 27/5/2025</v>
      </c>
      <c r="E29" s="18">
        <f t="shared" si="6"/>
        <v>231</v>
      </c>
      <c r="F29" s="19">
        <f>[3]b1!F137</f>
        <v>207.9</v>
      </c>
      <c r="G29" s="19">
        <f t="shared" si="2"/>
        <v>23.1</v>
      </c>
      <c r="H29" s="19">
        <f>[3]b1!G137</f>
        <v>0</v>
      </c>
      <c r="I29" s="19">
        <f>[3]b1!H137</f>
        <v>23.1</v>
      </c>
      <c r="J29" s="19">
        <f>[3]b1!I137+[3]b1!J137</f>
        <v>0</v>
      </c>
      <c r="K29" s="18">
        <f t="shared" si="3"/>
        <v>231</v>
      </c>
      <c r="L29" s="18">
        <f>[3]b1!R137</f>
        <v>207.9</v>
      </c>
      <c r="M29" s="19">
        <f t="shared" si="4"/>
        <v>23.1</v>
      </c>
      <c r="N29" s="18">
        <f>[3]b1!S137</f>
        <v>0</v>
      </c>
      <c r="O29" s="18">
        <f>[3]b1!T137</f>
        <v>23.1</v>
      </c>
      <c r="P29" s="18"/>
      <c r="Q29" s="18"/>
      <c r="R29" s="18"/>
      <c r="S29" s="18"/>
      <c r="T29" s="18"/>
      <c r="U29" s="24"/>
    </row>
    <row r="30" spans="1:21" s="21" customFormat="1" ht="42" x14ac:dyDescent="0.3">
      <c r="A30" s="16">
        <v>20</v>
      </c>
      <c r="B30" s="17" t="str">
        <f>[3]b1!B138</f>
        <v>GTNT Ninh Khánh (Từ nhà ông Trần Xít đến nhà ông Nguyễn Phước)</v>
      </c>
      <c r="C30" s="17">
        <f>[3]b1!C138</f>
        <v>8154190</v>
      </c>
      <c r="D30" s="16" t="str">
        <f>[3]b1!D138</f>
        <v>310; 19/5/2025</v>
      </c>
      <c r="E30" s="18">
        <f t="shared" si="6"/>
        <v>403</v>
      </c>
      <c r="F30" s="19">
        <f>[3]b1!F138</f>
        <v>282</v>
      </c>
      <c r="G30" s="19">
        <f t="shared" si="2"/>
        <v>81</v>
      </c>
      <c r="H30" s="19">
        <f>[3]b1!G138</f>
        <v>0</v>
      </c>
      <c r="I30" s="19">
        <f>[3]b1!H138</f>
        <v>81</v>
      </c>
      <c r="J30" s="19">
        <f>[3]b1!I138+[3]b1!J138</f>
        <v>40</v>
      </c>
      <c r="K30" s="18">
        <f t="shared" si="3"/>
        <v>363</v>
      </c>
      <c r="L30" s="18">
        <f>[3]b1!R138</f>
        <v>282</v>
      </c>
      <c r="M30" s="19">
        <f t="shared" si="4"/>
        <v>81</v>
      </c>
      <c r="N30" s="18">
        <f>[3]b1!S138</f>
        <v>0</v>
      </c>
      <c r="O30" s="18">
        <f>[3]b1!T138</f>
        <v>81</v>
      </c>
      <c r="P30" s="18"/>
      <c r="Q30" s="18"/>
      <c r="R30" s="18"/>
      <c r="S30" s="18"/>
      <c r="T30" s="18"/>
      <c r="U30" s="24"/>
    </row>
    <row r="31" spans="1:21" s="21" customFormat="1" ht="28" x14ac:dyDescent="0.3">
      <c r="A31" s="16">
        <v>21</v>
      </c>
      <c r="B31" s="17" t="str">
        <f>[3]b1!B139</f>
        <v>GTNĐ Ninh Khánh</v>
      </c>
      <c r="C31" s="17">
        <f>[3]b1!C139</f>
        <v>8154539</v>
      </c>
      <c r="D31" s="16" t="str">
        <f>[3]b1!D139</f>
        <v>341; 28/5/2025</v>
      </c>
      <c r="E31" s="18">
        <f t="shared" si="6"/>
        <v>650</v>
      </c>
      <c r="F31" s="19">
        <f>[3]b1!F139</f>
        <v>520</v>
      </c>
      <c r="G31" s="19">
        <f t="shared" si="2"/>
        <v>98</v>
      </c>
      <c r="H31" s="19">
        <f>[3]b1!G139</f>
        <v>0</v>
      </c>
      <c r="I31" s="19">
        <f>[3]b1!H139</f>
        <v>98</v>
      </c>
      <c r="J31" s="19">
        <f>[3]b1!I139+[3]b1!J139</f>
        <v>32</v>
      </c>
      <c r="K31" s="18">
        <f t="shared" si="3"/>
        <v>618</v>
      </c>
      <c r="L31" s="18">
        <f>[3]b1!R139</f>
        <v>520</v>
      </c>
      <c r="M31" s="19">
        <f t="shared" si="4"/>
        <v>98</v>
      </c>
      <c r="N31" s="18">
        <f>[3]b1!S139</f>
        <v>0</v>
      </c>
      <c r="O31" s="18">
        <f>[3]b1!T139</f>
        <v>98</v>
      </c>
      <c r="P31" s="18"/>
      <c r="Q31" s="18"/>
      <c r="R31" s="18"/>
      <c r="S31" s="18"/>
      <c r="T31" s="18"/>
      <c r="U31" s="24"/>
    </row>
    <row r="32" spans="1:21" s="21" customFormat="1" ht="42" x14ac:dyDescent="0.3">
      <c r="A32" s="16">
        <v>22</v>
      </c>
      <c r="B32" s="17" t="str">
        <f>[3]b1!B140</f>
        <v>GTNT thôn Mậu Long (Từ nhà ông Bùi Văn Á đến nhà ông Nguyễn Tuyết Phận 1200m)</v>
      </c>
      <c r="C32" s="17">
        <f>[3]b1!C140</f>
        <v>8154668</v>
      </c>
      <c r="D32" s="16" t="str">
        <f>[3]b1!D140</f>
        <v>314; 19/5/2025</v>
      </c>
      <c r="E32" s="18">
        <f t="shared" si="6"/>
        <v>990</v>
      </c>
      <c r="F32" s="19">
        <f>[3]b1!F140</f>
        <v>693</v>
      </c>
      <c r="G32" s="19">
        <f t="shared" si="2"/>
        <v>198</v>
      </c>
      <c r="H32" s="19">
        <f>[3]b1!G140</f>
        <v>0</v>
      </c>
      <c r="I32" s="19">
        <f>[3]b1!H140</f>
        <v>198</v>
      </c>
      <c r="J32" s="19">
        <f>[3]b1!I140+[3]b1!J140</f>
        <v>99</v>
      </c>
      <c r="K32" s="18">
        <f t="shared" si="3"/>
        <v>891</v>
      </c>
      <c r="L32" s="18">
        <f>[3]b1!R140</f>
        <v>693</v>
      </c>
      <c r="M32" s="19">
        <f t="shared" si="4"/>
        <v>198</v>
      </c>
      <c r="N32" s="18">
        <f>[3]b1!S140</f>
        <v>0</v>
      </c>
      <c r="O32" s="18">
        <f>[3]b1!T140</f>
        <v>198</v>
      </c>
      <c r="P32" s="18"/>
      <c r="Q32" s="18"/>
      <c r="R32" s="18"/>
      <c r="S32" s="18"/>
      <c r="T32" s="18"/>
      <c r="U32" s="24"/>
    </row>
    <row r="33" spans="1:21" s="21" customFormat="1" ht="28" x14ac:dyDescent="0.3">
      <c r="A33" s="16">
        <v>23</v>
      </c>
      <c r="B33" s="17" t="str">
        <f>[2]b2!$B$21</f>
        <v>Đường GTNĐ tuyến từ Đập Bình Yên đến Đá Đen thôn Bình Yên</v>
      </c>
      <c r="C33" s="16">
        <f>[2]b2!$C$21</f>
        <v>8096221</v>
      </c>
      <c r="D33" s="16" t="str">
        <f>[2]b2!$D$21</f>
        <v>125; 09/7/2024</v>
      </c>
      <c r="E33" s="18">
        <f t="shared" si="6"/>
        <v>1080</v>
      </c>
      <c r="F33" s="18"/>
      <c r="G33" s="18">
        <f>[2]b2!$G$21+[2]b2!$H$21</f>
        <v>1026</v>
      </c>
      <c r="H33" s="18"/>
      <c r="I33" s="18"/>
      <c r="J33" s="18">
        <f>[2]b2!$I$21</f>
        <v>54</v>
      </c>
      <c r="K33" s="18"/>
      <c r="L33" s="18"/>
      <c r="M33" s="18"/>
      <c r="N33" s="18"/>
      <c r="O33" s="18"/>
      <c r="P33" s="18"/>
      <c r="Q33" s="18">
        <f>SUM(R33:T33)</f>
        <v>18</v>
      </c>
      <c r="R33" s="18"/>
      <c r="S33" s="18">
        <f>[2]b2!$AF$21</f>
        <v>18</v>
      </c>
      <c r="T33" s="18"/>
      <c r="U33" s="24"/>
    </row>
    <row r="34" spans="1:21" s="21" customFormat="1" ht="28" x14ac:dyDescent="0.3">
      <c r="A34" s="16">
        <v>24</v>
      </c>
      <c r="B34" s="17" t="str">
        <f>[2]b2!$B$25</f>
        <v>Bể bơi trường TH&amp;THCS Huỳnh Thúc Kháng</v>
      </c>
      <c r="C34" s="16">
        <f>[2]b2!$C$25</f>
        <v>8033055</v>
      </c>
      <c r="D34" s="16" t="str">
        <f>[2]b2!$D$25</f>
        <v>71; 20/6/2023</v>
      </c>
      <c r="E34" s="18">
        <f t="shared" si="6"/>
        <v>1129.2489999999998</v>
      </c>
      <c r="F34" s="18"/>
      <c r="G34" s="18">
        <f>[2]b2!$G$25+[2]b2!$H$25</f>
        <v>1073.0629999999999</v>
      </c>
      <c r="H34" s="18"/>
      <c r="I34" s="18"/>
      <c r="J34" s="18">
        <f>[2]b2!$I$25</f>
        <v>56.186</v>
      </c>
      <c r="K34" s="18"/>
      <c r="L34" s="18"/>
      <c r="M34" s="18"/>
      <c r="N34" s="18"/>
      <c r="O34" s="18"/>
      <c r="P34" s="18"/>
      <c r="Q34" s="18">
        <f t="shared" ref="Q34:Q45" si="7">SUM(R34:T34)</f>
        <v>88.471999999999994</v>
      </c>
      <c r="R34" s="18"/>
      <c r="S34" s="18">
        <f>[2]b2!$AF$25+[2]b2!$AG$25</f>
        <v>88.471999999999994</v>
      </c>
      <c r="T34" s="18"/>
      <c r="U34" s="24"/>
    </row>
    <row r="35" spans="1:21" s="21" customFormat="1" ht="42" x14ac:dyDescent="0.3">
      <c r="A35" s="16">
        <v>25</v>
      </c>
      <c r="B35" s="17" t="str">
        <f>[2]b2!B26</f>
        <v>xây dựng mới trường mẫu giáo Phượng Hồng phân hiệu Phước Ninh</v>
      </c>
      <c r="C35" s="16">
        <f>[2]b2!C26</f>
        <v>8096222</v>
      </c>
      <c r="D35" s="16" t="str">
        <f>[2]b2!D26</f>
        <v>124; 09/7/2024</v>
      </c>
      <c r="E35" s="18">
        <f t="shared" si="6"/>
        <v>3629.6669999999999</v>
      </c>
      <c r="F35" s="18"/>
      <c r="G35" s="18">
        <f>[2]b2!G26+[2]b2!H26</f>
        <v>3448.183</v>
      </c>
      <c r="H35" s="18"/>
      <c r="I35" s="18"/>
      <c r="J35" s="18">
        <f>[2]b2!I26</f>
        <v>181.48400000000001</v>
      </c>
      <c r="K35" s="18"/>
      <c r="L35" s="18"/>
      <c r="M35" s="18"/>
      <c r="N35" s="18"/>
      <c r="O35" s="18"/>
      <c r="P35" s="18"/>
      <c r="Q35" s="18">
        <f t="shared" si="7"/>
        <v>14.74</v>
      </c>
      <c r="R35" s="18"/>
      <c r="S35" s="18">
        <f>[2]b2!AF26</f>
        <v>14.74</v>
      </c>
      <c r="T35" s="18"/>
      <c r="U35" s="24"/>
    </row>
    <row r="36" spans="1:21" s="21" customFormat="1" ht="42" x14ac:dyDescent="0.3">
      <c r="A36" s="16">
        <v>26</v>
      </c>
      <c r="B36" s="17" t="str">
        <f>[2]b2!B27</f>
        <v>Đầu tư xây dựng đường GTNT tuyến từ nhà ông Nguyễn Văn Dư đến Cổng chào thôn Dùi Chiêng</v>
      </c>
      <c r="C36" s="16">
        <f>[2]b2!C27</f>
        <v>8091184</v>
      </c>
      <c r="D36" s="16" t="str">
        <f>'NTM 21-25'!E34</f>
        <v>270; 26/11/2024</v>
      </c>
      <c r="E36" s="18">
        <f t="shared" ref="E36:E46" si="8">F36+G36+J36</f>
        <v>168.625</v>
      </c>
      <c r="F36" s="18"/>
      <c r="G36" s="18">
        <f>[2]b2!G27+[2]b2!H27</f>
        <v>151.76300000000001</v>
      </c>
      <c r="H36" s="18"/>
      <c r="I36" s="18"/>
      <c r="J36" s="18">
        <f>[2]b2!I27</f>
        <v>16.861999999999998</v>
      </c>
      <c r="K36" s="18"/>
      <c r="L36" s="18"/>
      <c r="M36" s="18"/>
      <c r="N36" s="18"/>
      <c r="O36" s="18"/>
      <c r="P36" s="18"/>
      <c r="Q36" s="18">
        <f t="shared" si="7"/>
        <v>5.3070000000000004</v>
      </c>
      <c r="R36" s="18"/>
      <c r="S36" s="18">
        <f>[2]b2!AF27+[2]b2!AG27</f>
        <v>5.3070000000000004</v>
      </c>
      <c r="T36" s="18"/>
      <c r="U36" s="24"/>
    </row>
    <row r="37" spans="1:21" s="21" customFormat="1" ht="42" x14ac:dyDescent="0.3">
      <c r="A37" s="16">
        <v>27</v>
      </c>
      <c r="B37" s="17" t="str">
        <f>[2]b2!B28</f>
        <v>Đường GTNĐ tuyến từ đất ông Nguyễn Đình Tuấn đến Đá Mài (giai đoạn 2)</v>
      </c>
      <c r="C37" s="16">
        <f>[2]b2!C28</f>
        <v>8091186</v>
      </c>
      <c r="D37" s="16" t="str">
        <f>'NTM 21-25'!E35</f>
        <v>74; 04/6/2024</v>
      </c>
      <c r="E37" s="18">
        <f t="shared" si="8"/>
        <v>244.00199999999998</v>
      </c>
      <c r="F37" s="18"/>
      <c r="G37" s="18">
        <f>[2]b2!G28+[2]b2!H28</f>
        <v>219.60199999999998</v>
      </c>
      <c r="H37" s="18"/>
      <c r="I37" s="18"/>
      <c r="J37" s="18">
        <f>[2]b2!I28</f>
        <v>24.4</v>
      </c>
      <c r="K37" s="18"/>
      <c r="L37" s="18"/>
      <c r="M37" s="18"/>
      <c r="N37" s="18"/>
      <c r="O37" s="18"/>
      <c r="P37" s="18"/>
      <c r="Q37" s="18">
        <f t="shared" si="7"/>
        <v>47.802</v>
      </c>
      <c r="R37" s="18"/>
      <c r="S37" s="18">
        <f>[2]b2!AF28+[2]b2!AG28</f>
        <v>47.802</v>
      </c>
      <c r="T37" s="18"/>
      <c r="U37" s="24"/>
    </row>
    <row r="38" spans="1:21" s="21" customFormat="1" ht="42" x14ac:dyDescent="0.3">
      <c r="A38" s="16">
        <v>28</v>
      </c>
      <c r="B38" s="17" t="str">
        <f>[2]b2!B29</f>
        <v>Mương thoát nước từ nhà ông Nguyễn Thạch Sơn đến nhà ông Trịnh Quốc Thịnh</v>
      </c>
      <c r="C38" s="16">
        <f>[2]b2!C29</f>
        <v>8091189</v>
      </c>
      <c r="D38" s="16" t="str">
        <f>'NTM 21-25'!E36</f>
        <v>317; 16/12/2024</v>
      </c>
      <c r="E38" s="18">
        <f t="shared" si="8"/>
        <v>155.358</v>
      </c>
      <c r="F38" s="18"/>
      <c r="G38" s="18">
        <f>[2]b2!G29+[2]b2!H29</f>
        <v>147.59</v>
      </c>
      <c r="H38" s="18"/>
      <c r="I38" s="18"/>
      <c r="J38" s="18">
        <f>[2]b2!I29</f>
        <v>7.7679999999999998</v>
      </c>
      <c r="K38" s="18"/>
      <c r="L38" s="18"/>
      <c r="M38" s="18"/>
      <c r="N38" s="18"/>
      <c r="O38" s="18"/>
      <c r="P38" s="18"/>
      <c r="Q38" s="18">
        <f t="shared" si="7"/>
        <v>8.9659999999999993</v>
      </c>
      <c r="R38" s="18"/>
      <c r="S38" s="18">
        <f>[2]b2!AF29+[2]b2!AG29</f>
        <v>8.9659999999999993</v>
      </c>
      <c r="T38" s="18"/>
      <c r="U38" s="24"/>
    </row>
    <row r="39" spans="1:21" s="21" customFormat="1" ht="42" x14ac:dyDescent="0.3">
      <c r="A39" s="16">
        <v>29</v>
      </c>
      <c r="B39" s="17" t="str">
        <f>[2]b2!B30</f>
        <v>Đường nội đồng từ Ục Đình đến Đá Mài Hố Dâu, hạng mục: nền mặt đường và công trình trên tuyến</v>
      </c>
      <c r="C39" s="16">
        <f>[2]b2!C30</f>
        <v>7695218</v>
      </c>
      <c r="D39" s="16" t="str">
        <f>'NTM 21-25'!E10</f>
        <v>279; 08/6/2018</v>
      </c>
      <c r="E39" s="18">
        <f t="shared" si="8"/>
        <v>1732</v>
      </c>
      <c r="F39" s="18">
        <f>[2]b2!$F$30</f>
        <v>723.8</v>
      </c>
      <c r="G39" s="18">
        <f>[2]b2!G30+[2]b2!H30</f>
        <v>606.79999999999995</v>
      </c>
      <c r="H39" s="18"/>
      <c r="I39" s="18"/>
      <c r="J39" s="18">
        <f>[2]b2!I30</f>
        <v>401.4</v>
      </c>
      <c r="K39" s="18"/>
      <c r="L39" s="18"/>
      <c r="M39" s="18"/>
      <c r="N39" s="18"/>
      <c r="O39" s="18"/>
      <c r="P39" s="18"/>
      <c r="Q39" s="18">
        <f t="shared" si="7"/>
        <v>606.79999999999995</v>
      </c>
      <c r="R39" s="18"/>
      <c r="S39" s="18">
        <f>[2]b2!AF30+[2]b2!AG30</f>
        <v>606.79999999999995</v>
      </c>
      <c r="T39" s="18"/>
      <c r="U39" s="24"/>
    </row>
    <row r="40" spans="1:21" s="21" customFormat="1" ht="28" x14ac:dyDescent="0.3">
      <c r="A40" s="16">
        <v>30</v>
      </c>
      <c r="B40" s="17" t="str">
        <f>[2]b2!B41</f>
        <v>Cầu Nà Quỳnh Thôn Ninh Khánh</v>
      </c>
      <c r="C40" s="16">
        <f>[2]b2!C41</f>
        <v>8033168</v>
      </c>
      <c r="D40" s="16" t="str">
        <f>[2]b2!D41</f>
        <v>388; 12/6/2025</v>
      </c>
      <c r="E40" s="18">
        <f t="shared" si="8"/>
        <v>1750</v>
      </c>
      <c r="F40" s="18">
        <f>[2]b2!F41</f>
        <v>1400</v>
      </c>
      <c r="G40" s="18">
        <f>[2]b2!G41+[2]b2!H41</f>
        <v>263</v>
      </c>
      <c r="H40" s="18"/>
      <c r="I40" s="18"/>
      <c r="J40" s="18">
        <f>[2]b2!I41</f>
        <v>87</v>
      </c>
      <c r="K40" s="18"/>
      <c r="L40" s="18"/>
      <c r="M40" s="18"/>
      <c r="N40" s="18"/>
      <c r="O40" s="18"/>
      <c r="P40" s="18"/>
      <c r="Q40" s="18">
        <f t="shared" si="7"/>
        <v>119</v>
      </c>
      <c r="R40" s="18">
        <f>[2]b2!AE41</f>
        <v>119</v>
      </c>
      <c r="S40" s="18"/>
      <c r="T40" s="18"/>
      <c r="U40" s="24"/>
    </row>
    <row r="41" spans="1:21" s="21" customFormat="1" ht="28" x14ac:dyDescent="0.3">
      <c r="A41" s="16">
        <v>31</v>
      </c>
      <c r="B41" s="17" t="str">
        <f>[2]b2!B42</f>
        <v>Đường giao thông Nội đồng</v>
      </c>
      <c r="C41" s="16">
        <f>[2]b2!C42</f>
        <v>8033083</v>
      </c>
      <c r="D41" s="16" t="str">
        <f>[2]b2!D42</f>
        <v>897; 19/12/2023</v>
      </c>
      <c r="E41" s="18">
        <f t="shared" si="8"/>
        <v>138.26000000000002</v>
      </c>
      <c r="F41" s="18">
        <f>[2]b2!F42</f>
        <v>110.608</v>
      </c>
      <c r="G41" s="18">
        <f>[2]b2!G42+[2]b2!H42</f>
        <v>20.739000000000001</v>
      </c>
      <c r="H41" s="18"/>
      <c r="I41" s="18"/>
      <c r="J41" s="18">
        <f>[2]b2!I42</f>
        <v>6.9130000000000003</v>
      </c>
      <c r="K41" s="18"/>
      <c r="L41" s="18"/>
      <c r="M41" s="18"/>
      <c r="N41" s="18"/>
      <c r="O41" s="18"/>
      <c r="P41" s="18"/>
      <c r="Q41" s="18">
        <f t="shared" si="7"/>
        <v>29.866</v>
      </c>
      <c r="R41" s="18">
        <f>[2]b2!AE42</f>
        <v>29.866</v>
      </c>
      <c r="S41" s="18"/>
      <c r="T41" s="18"/>
      <c r="U41" s="24"/>
    </row>
    <row r="42" spans="1:21" s="21" customFormat="1" ht="42" x14ac:dyDescent="0.3">
      <c r="A42" s="16">
        <v>32</v>
      </c>
      <c r="B42" s="17" t="str">
        <f>[2]b2!B43</f>
        <v>Đường GTNĐ từ ĐH 7 đến Hóc Dung, cống thoát nước Đồng Tân thôn Ninh Khánh</v>
      </c>
      <c r="C42" s="16">
        <f>[2]b2!C43</f>
        <v>8090557</v>
      </c>
      <c r="D42" s="16" t="str">
        <f>[2]b2!D43</f>
        <v>264; 14/5/2024</v>
      </c>
      <c r="E42" s="18">
        <f t="shared" si="8"/>
        <v>586</v>
      </c>
      <c r="F42" s="18">
        <f>[2]b2!F43</f>
        <v>469</v>
      </c>
      <c r="G42" s="18">
        <f>[2]b2!G43+[2]b2!H43</f>
        <v>88</v>
      </c>
      <c r="H42" s="18"/>
      <c r="I42" s="18"/>
      <c r="J42" s="18">
        <f>[2]b2!I43</f>
        <v>29</v>
      </c>
      <c r="K42" s="18"/>
      <c r="L42" s="18"/>
      <c r="M42" s="18"/>
      <c r="N42" s="18"/>
      <c r="O42" s="18"/>
      <c r="P42" s="18"/>
      <c r="Q42" s="18">
        <f t="shared" si="7"/>
        <v>0.09</v>
      </c>
      <c r="R42" s="18">
        <f>[2]b2!AE43</f>
        <v>0.09</v>
      </c>
      <c r="S42" s="18"/>
      <c r="T42" s="18"/>
      <c r="U42" s="24"/>
    </row>
    <row r="43" spans="1:21" s="21" customFormat="1" ht="28" x14ac:dyDescent="0.3">
      <c r="A43" s="16">
        <v>33</v>
      </c>
      <c r="B43" s="17" t="str">
        <f>[2]b2!B44</f>
        <v>Cải tạo mở rộng lưới điện Hạ áp thôn Ninh Khánh</v>
      </c>
      <c r="C43" s="16">
        <f>[2]b2!C44</f>
        <v>8104091</v>
      </c>
      <c r="D43" s="16" t="str">
        <f>[2]b2!D44</f>
        <v>571; 23/8/2024</v>
      </c>
      <c r="E43" s="18">
        <f t="shared" si="8"/>
        <v>386</v>
      </c>
      <c r="F43" s="18">
        <f>[2]b2!F44</f>
        <v>309</v>
      </c>
      <c r="G43" s="18">
        <f>[2]b2!G44+[2]b2!H44</f>
        <v>58</v>
      </c>
      <c r="H43" s="18"/>
      <c r="I43" s="18"/>
      <c r="J43" s="18">
        <f>[2]b2!I44</f>
        <v>19</v>
      </c>
      <c r="K43" s="18"/>
      <c r="L43" s="18"/>
      <c r="M43" s="18"/>
      <c r="N43" s="18"/>
      <c r="O43" s="18"/>
      <c r="P43" s="18"/>
      <c r="Q43" s="36">
        <f t="shared" si="7"/>
        <v>9.9257500000000007</v>
      </c>
      <c r="R43" s="36">
        <f>[2]b2!AE44</f>
        <v>9.9257500000000007</v>
      </c>
      <c r="S43" s="18"/>
      <c r="T43" s="18"/>
      <c r="U43" s="24"/>
    </row>
    <row r="44" spans="1:21" s="21" customFormat="1" ht="28" x14ac:dyDescent="0.3">
      <c r="A44" s="16">
        <v>34</v>
      </c>
      <c r="B44" s="17" t="str">
        <f>[2]b2!B45</f>
        <v>Nước sinh hoạt Mậu long</v>
      </c>
      <c r="C44" s="16">
        <f>[2]b2!C45</f>
        <v>8112313</v>
      </c>
      <c r="D44" s="16" t="str">
        <f>[2]b2!D45</f>
        <v>700; 16/10/2024</v>
      </c>
      <c r="E44" s="18">
        <f t="shared" si="8"/>
        <v>625</v>
      </c>
      <c r="F44" s="18">
        <f>[2]b2!F45</f>
        <v>500</v>
      </c>
      <c r="G44" s="18">
        <f>[2]b2!G45+[2]b2!H45</f>
        <v>94</v>
      </c>
      <c r="H44" s="18"/>
      <c r="I44" s="18"/>
      <c r="J44" s="18">
        <f>[2]b2!I45</f>
        <v>31</v>
      </c>
      <c r="K44" s="18"/>
      <c r="L44" s="18"/>
      <c r="M44" s="18"/>
      <c r="N44" s="18"/>
      <c r="O44" s="18"/>
      <c r="P44" s="18"/>
      <c r="Q44" s="18">
        <f t="shared" si="7"/>
        <v>12.052</v>
      </c>
      <c r="R44" s="18">
        <f>[2]b2!AE45</f>
        <v>12.052</v>
      </c>
      <c r="S44" s="18"/>
      <c r="T44" s="18"/>
      <c r="U44" s="24"/>
    </row>
    <row r="45" spans="1:21" s="21" customFormat="1" ht="85" customHeight="1" x14ac:dyDescent="0.3">
      <c r="A45" s="16">
        <v>35</v>
      </c>
      <c r="B45" s="17" t="str">
        <f>[2]b2!B46</f>
        <v>BTH GTNT Ninh Khánh(Từ đường ĐH đến nhà ông Nguyễn Minh Tường, Từ ĐH đến nhà ông Trương Hùng</v>
      </c>
      <c r="C45" s="16">
        <f>[2]b2!C46</f>
        <v>7957818</v>
      </c>
      <c r="D45" s="16" t="str">
        <f>[2]b2!D46</f>
        <v>442; 16/5/2022</v>
      </c>
      <c r="E45" s="18">
        <f t="shared" si="8"/>
        <v>197.17400000000001</v>
      </c>
      <c r="F45" s="18"/>
      <c r="G45" s="18">
        <f>[2]b2!G46+[2]b2!H46</f>
        <v>141.17400000000001</v>
      </c>
      <c r="H45" s="18"/>
      <c r="I45" s="18"/>
      <c r="J45" s="18">
        <f>[2]b2!I46</f>
        <v>56</v>
      </c>
      <c r="K45" s="18"/>
      <c r="L45" s="18"/>
      <c r="M45" s="18"/>
      <c r="N45" s="18"/>
      <c r="O45" s="18"/>
      <c r="P45" s="18"/>
      <c r="Q45" s="18">
        <f t="shared" si="7"/>
        <v>2.1970000000000001</v>
      </c>
      <c r="R45" s="18"/>
      <c r="S45" s="18">
        <v>2.1970000000000001</v>
      </c>
      <c r="T45" s="18"/>
      <c r="U45" s="24"/>
    </row>
    <row r="46" spans="1:21" s="21" customFormat="1" ht="28" x14ac:dyDescent="0.3">
      <c r="A46" s="16">
        <v>36</v>
      </c>
      <c r="B46" s="17" t="str">
        <f>[2]b2!B47</f>
        <v>Nghĩa trang nhân dân thôn Khánh Bình</v>
      </c>
      <c r="C46" s="16">
        <f>[2]b2!C47</f>
        <v>7984173</v>
      </c>
      <c r="D46" s="16" t="str">
        <f>[2]b2!D47</f>
        <v>06; 07/01/2025</v>
      </c>
      <c r="E46" s="18">
        <f t="shared" si="8"/>
        <v>395.90100000000001</v>
      </c>
      <c r="F46" s="18">
        <f>[2]b2!F47</f>
        <v>316.721</v>
      </c>
      <c r="G46" s="18">
        <f>[2]b2!G47+[2]b2!H47</f>
        <v>59.384999999999998</v>
      </c>
      <c r="H46" s="18"/>
      <c r="I46" s="18"/>
      <c r="J46" s="18">
        <f>[2]b2!I47</f>
        <v>19.795000000000002</v>
      </c>
      <c r="K46" s="18">
        <f t="shared" ref="K46" si="9">L46+M46+P46</f>
        <v>59.384999999999998</v>
      </c>
      <c r="L46" s="18"/>
      <c r="M46" s="18">
        <f>[2]b2!$AA$47+[2]b2!$AB$47</f>
        <v>59.384999999999998</v>
      </c>
      <c r="N46" s="18"/>
      <c r="O46" s="18"/>
      <c r="P46" s="18"/>
      <c r="Q46" s="18"/>
      <c r="R46" s="18"/>
      <c r="S46" s="18"/>
      <c r="T46" s="18"/>
      <c r="U46" s="24"/>
    </row>
  </sheetData>
  <mergeCells count="27">
    <mergeCell ref="J8:J9"/>
    <mergeCell ref="L8:L9"/>
    <mergeCell ref="G8:G9"/>
    <mergeCell ref="M8:M9"/>
    <mergeCell ref="L4:U4"/>
    <mergeCell ref="Q5:T6"/>
    <mergeCell ref="Q7:Q9"/>
    <mergeCell ref="R7:T7"/>
    <mergeCell ref="R8:R9"/>
    <mergeCell ref="S8:S9"/>
    <mergeCell ref="T8:T9"/>
    <mergeCell ref="A2:U2"/>
    <mergeCell ref="A3:U3"/>
    <mergeCell ref="A5:A9"/>
    <mergeCell ref="B5:B9"/>
    <mergeCell ref="C5:C9"/>
    <mergeCell ref="D5:J5"/>
    <mergeCell ref="K5:P6"/>
    <mergeCell ref="U5:U9"/>
    <mergeCell ref="D6:D9"/>
    <mergeCell ref="P8:P9"/>
    <mergeCell ref="E6:J6"/>
    <mergeCell ref="E7:E9"/>
    <mergeCell ref="F7:J7"/>
    <mergeCell ref="K7:K9"/>
    <mergeCell ref="L7:P7"/>
    <mergeCell ref="F8:F9"/>
  </mergeCells>
  <pageMargins left="0.70866141732283472" right="0.19685039370078741" top="0.74803149606299213" bottom="0.74803149606299213" header="0.31496062992125984" footer="0.31496062992125984"/>
  <pageSetup paperSize="9" scale="75" orientation="landscape"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NTM 21-25</vt:lpstr>
      <vt:lpstr>2025</vt:lpstr>
      <vt:lpstr>'2025'!Print_Titles</vt:lpstr>
      <vt:lpstr>'NTM 21-25'!Print_Titles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NUOC VIET</cp:lastModifiedBy>
  <cp:lastPrinted>2025-10-01T06:52:16Z</cp:lastPrinted>
  <dcterms:created xsi:type="dcterms:W3CDTF">2022-09-15T09:13:13Z</dcterms:created>
  <dcterms:modified xsi:type="dcterms:W3CDTF">2025-10-06T08:25:14Z</dcterms:modified>
</cp:coreProperties>
</file>